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ASI_2025_536/package RRR/RR_ASI_2025_536/Reproducibility package/ReproductionFTTFLEX_EAP/Data/"/>
    </mc:Choice>
  </mc:AlternateContent>
  <xr:revisionPtr revIDLastSave="10" documentId="13_ncr:1_{230AEAFB-AA4E-4F2F-ADF8-BCBE78D258BA}" xr6:coauthVersionLast="47" xr6:coauthVersionMax="47" xr10:uidLastSave="{117170D9-BE47-4500-B90F-86F295726678}"/>
  <bookViews>
    <workbookView xWindow="28680" yWindow="-120" windowWidth="38640" windowHeight="21120" xr2:uid="{9EDE7354-21EE-47BB-AC98-ADEC9E4AA62B}"/>
  </bookViews>
  <sheets>
    <sheet name="ForEviews" sheetId="1" r:id="rId1"/>
    <sheet name="OWID_IEA_World_STEPS" sheetId="11" r:id="rId2"/>
    <sheet name="OWID_IEA_World_APS" sheetId="12" r:id="rId3"/>
    <sheet name="OWID_IEA_World_NZE" sheetId="13" r:id="rId4"/>
    <sheet name="EnergyPrice_IEA" sheetId="14" r:id="rId5"/>
    <sheet name="LCOE -IEA" sheetId="2" r:id="rId6"/>
    <sheet name="LCOE Coal - IEA" sheetId="3" r:id="rId7"/>
    <sheet name="LCOE Gas - IEA" sheetId="4" r:id="rId8"/>
    <sheet name="LCOE Hydro - IEA" sheetId="5" r:id="rId9"/>
    <sheet name="LCOE Bio - IEA" sheetId="6" r:id="rId10"/>
    <sheet name="LCOE Nuclear - IEA" sheetId="7" r:id="rId11"/>
    <sheet name="LCOE Solar - IEA" sheetId="8" r:id="rId12"/>
    <sheet name="LCOE Wind - IEA" sheetId="9" r:id="rId13"/>
    <sheet name="LCOE Geothermal - IEA" sheetId="10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175" i="1" l="1"/>
  <c r="AT175" i="1" s="1"/>
  <c r="AU175" i="1" s="1"/>
  <c r="AV175" i="1" s="1"/>
  <c r="AW175" i="1" s="1"/>
  <c r="AX175" i="1" s="1"/>
  <c r="AY175" i="1" s="1"/>
  <c r="AZ175" i="1" s="1"/>
  <c r="BA175" i="1" s="1"/>
  <c r="BB175" i="1" s="1"/>
  <c r="BC175" i="1" s="1"/>
  <c r="BD175" i="1" s="1"/>
  <c r="BE175" i="1" s="1"/>
  <c r="BF175" i="1" s="1"/>
  <c r="BG175" i="1" s="1"/>
  <c r="BH175" i="1" s="1"/>
  <c r="BI175" i="1" s="1"/>
  <c r="BJ175" i="1" s="1"/>
  <c r="BK175" i="1" s="1"/>
  <c r="BL175" i="1" s="1"/>
  <c r="BM175" i="1" s="1"/>
  <c r="BN175" i="1" s="1"/>
  <c r="BO175" i="1" s="1"/>
  <c r="BP175" i="1" s="1"/>
  <c r="BQ175" i="1" s="1"/>
  <c r="BR175" i="1" s="1"/>
  <c r="BS175" i="1" s="1"/>
  <c r="BT175" i="1" s="1"/>
  <c r="BU175" i="1" s="1"/>
  <c r="AO42" i="1" l="1"/>
  <c r="AN42" i="1" s="1"/>
  <c r="AM42" i="1" s="1"/>
  <c r="AL42" i="1" s="1"/>
  <c r="AK42" i="1" s="1"/>
  <c r="AJ42" i="1" s="1"/>
  <c r="AI42" i="1" s="1"/>
  <c r="AH42" i="1" s="1"/>
  <c r="AG42" i="1" s="1"/>
  <c r="AF42" i="1" s="1"/>
  <c r="AE42" i="1" s="1"/>
  <c r="AD42" i="1" s="1"/>
  <c r="AC42" i="1" s="1"/>
  <c r="AB42" i="1" s="1"/>
  <c r="AA42" i="1" s="1"/>
  <c r="Z42" i="1" s="1"/>
  <c r="Y42" i="1" s="1"/>
  <c r="X42" i="1" s="1"/>
  <c r="W42" i="1" s="1"/>
  <c r="V42" i="1" s="1"/>
  <c r="U42" i="1" s="1"/>
  <c r="T42" i="1" s="1"/>
  <c r="S42" i="1" s="1"/>
  <c r="R42" i="1" s="1"/>
  <c r="Q42" i="1" s="1"/>
  <c r="P42" i="1" s="1"/>
  <c r="O42" i="1" s="1"/>
  <c r="N42" i="1" s="1"/>
  <c r="M42" i="1" s="1"/>
  <c r="L42" i="1" s="1"/>
  <c r="K42" i="1" s="1"/>
  <c r="J42" i="1" s="1"/>
  <c r="I42" i="1" s="1"/>
  <c r="H42" i="1" s="1"/>
  <c r="G42" i="1" s="1"/>
  <c r="F42" i="1" s="1"/>
  <c r="E42" i="1" s="1"/>
  <c r="D42" i="1" s="1"/>
  <c r="C42" i="1" s="1"/>
  <c r="AO52" i="1"/>
  <c r="AN52" i="1" s="1"/>
  <c r="AM52" i="1" s="1"/>
  <c r="AL52" i="1" s="1"/>
  <c r="AK52" i="1" s="1"/>
  <c r="AJ52" i="1" s="1"/>
  <c r="AI52" i="1" s="1"/>
  <c r="AH52" i="1" s="1"/>
  <c r="AG52" i="1" s="1"/>
  <c r="AF52" i="1" s="1"/>
  <c r="AE52" i="1" s="1"/>
  <c r="AD52" i="1" s="1"/>
  <c r="AC52" i="1" s="1"/>
  <c r="AB52" i="1" s="1"/>
  <c r="AA52" i="1" s="1"/>
  <c r="Z52" i="1" s="1"/>
  <c r="Y52" i="1" s="1"/>
  <c r="X52" i="1" s="1"/>
  <c r="W52" i="1" s="1"/>
  <c r="V52" i="1" s="1"/>
  <c r="U52" i="1" s="1"/>
  <c r="T52" i="1" s="1"/>
  <c r="S52" i="1" s="1"/>
  <c r="R52" i="1" s="1"/>
  <c r="Q52" i="1" s="1"/>
  <c r="P52" i="1" s="1"/>
  <c r="O52" i="1" s="1"/>
  <c r="N52" i="1" s="1"/>
  <c r="M52" i="1" s="1"/>
  <c r="L52" i="1" s="1"/>
  <c r="K52" i="1" s="1"/>
  <c r="J52" i="1" s="1"/>
  <c r="I52" i="1" s="1"/>
  <c r="H52" i="1" s="1"/>
  <c r="G52" i="1" s="1"/>
  <c r="F52" i="1" s="1"/>
  <c r="E52" i="1" s="1"/>
  <c r="D52" i="1" s="1"/>
  <c r="C52" i="1" s="1"/>
  <c r="AP12" i="1"/>
  <c r="AO12" i="1" s="1"/>
  <c r="AN12" i="1" s="1"/>
  <c r="AM12" i="1" s="1"/>
  <c r="AL12" i="1" s="1"/>
  <c r="AK12" i="1" s="1"/>
  <c r="AJ12" i="1" s="1"/>
  <c r="AI12" i="1" s="1"/>
  <c r="AH12" i="1" s="1"/>
  <c r="AG12" i="1" s="1"/>
  <c r="AF12" i="1" s="1"/>
  <c r="AE12" i="1" s="1"/>
  <c r="AD12" i="1" s="1"/>
  <c r="AC12" i="1" s="1"/>
  <c r="AB12" i="1" s="1"/>
  <c r="AA12" i="1" s="1"/>
  <c r="Z12" i="1" s="1"/>
  <c r="Y12" i="1" s="1"/>
  <c r="X12" i="1" s="1"/>
  <c r="W12" i="1" s="1"/>
  <c r="V12" i="1" s="1"/>
  <c r="U12" i="1" s="1"/>
  <c r="T12" i="1" s="1"/>
  <c r="S12" i="1" s="1"/>
  <c r="R12" i="1" s="1"/>
  <c r="Q12" i="1" s="1"/>
  <c r="P12" i="1" s="1"/>
  <c r="O12" i="1" s="1"/>
  <c r="N12" i="1" s="1"/>
  <c r="M12" i="1" s="1"/>
  <c r="L12" i="1" s="1"/>
  <c r="K12" i="1" s="1"/>
  <c r="J12" i="1" s="1"/>
  <c r="I12" i="1" s="1"/>
  <c r="H12" i="1" s="1"/>
  <c r="G12" i="1" s="1"/>
  <c r="F12" i="1" s="1"/>
  <c r="E12" i="1" s="1"/>
  <c r="D12" i="1" s="1"/>
  <c r="C12" i="1" s="1"/>
  <c r="AP22" i="1"/>
  <c r="AO22" i="1" s="1"/>
  <c r="AN22" i="1" s="1"/>
  <c r="AM22" i="1" s="1"/>
  <c r="AL22" i="1" s="1"/>
  <c r="AK22" i="1" s="1"/>
  <c r="AJ22" i="1" s="1"/>
  <c r="AI22" i="1" s="1"/>
  <c r="AH22" i="1" s="1"/>
  <c r="AG22" i="1" s="1"/>
  <c r="AF22" i="1" s="1"/>
  <c r="AE22" i="1" s="1"/>
  <c r="AD22" i="1" s="1"/>
  <c r="AC22" i="1" s="1"/>
  <c r="AB22" i="1" s="1"/>
  <c r="AA22" i="1" s="1"/>
  <c r="Z22" i="1" s="1"/>
  <c r="Y22" i="1" s="1"/>
  <c r="X22" i="1" s="1"/>
  <c r="W22" i="1" s="1"/>
  <c r="V22" i="1" s="1"/>
  <c r="U22" i="1" s="1"/>
  <c r="T22" i="1" s="1"/>
  <c r="S22" i="1" s="1"/>
  <c r="R22" i="1" s="1"/>
  <c r="Q22" i="1" s="1"/>
  <c r="P22" i="1" s="1"/>
  <c r="O22" i="1" s="1"/>
  <c r="N22" i="1" s="1"/>
  <c r="M22" i="1" s="1"/>
  <c r="L22" i="1" s="1"/>
  <c r="K22" i="1" s="1"/>
  <c r="J22" i="1" s="1"/>
  <c r="I22" i="1" s="1"/>
  <c r="H22" i="1" s="1"/>
  <c r="G22" i="1" s="1"/>
  <c r="F22" i="1" s="1"/>
  <c r="E22" i="1" s="1"/>
  <c r="D22" i="1" s="1"/>
  <c r="C22" i="1" s="1"/>
  <c r="AP32" i="1"/>
  <c r="AO32" i="1" s="1"/>
  <c r="AN32" i="1" s="1"/>
  <c r="AM32" i="1" s="1"/>
  <c r="AL32" i="1" s="1"/>
  <c r="AK32" i="1" s="1"/>
  <c r="AJ32" i="1" s="1"/>
  <c r="AI32" i="1" s="1"/>
  <c r="AH32" i="1" s="1"/>
  <c r="AG32" i="1" s="1"/>
  <c r="AF32" i="1" s="1"/>
  <c r="AE32" i="1" s="1"/>
  <c r="AD32" i="1" s="1"/>
  <c r="AC32" i="1" s="1"/>
  <c r="AB32" i="1" s="1"/>
  <c r="AA32" i="1" s="1"/>
  <c r="Z32" i="1" s="1"/>
  <c r="Y32" i="1" s="1"/>
  <c r="X32" i="1" s="1"/>
  <c r="W32" i="1" s="1"/>
  <c r="V32" i="1" s="1"/>
  <c r="U32" i="1" s="1"/>
  <c r="T32" i="1" s="1"/>
  <c r="S32" i="1" s="1"/>
  <c r="R32" i="1" s="1"/>
  <c r="Q32" i="1" s="1"/>
  <c r="P32" i="1" s="1"/>
  <c r="O32" i="1" s="1"/>
  <c r="N32" i="1" s="1"/>
  <c r="M32" i="1" s="1"/>
  <c r="L32" i="1" s="1"/>
  <c r="K32" i="1" s="1"/>
  <c r="J32" i="1" s="1"/>
  <c r="I32" i="1" s="1"/>
  <c r="H32" i="1" s="1"/>
  <c r="G32" i="1" s="1"/>
  <c r="F32" i="1" s="1"/>
  <c r="E32" i="1" s="1"/>
  <c r="D32" i="1" s="1"/>
  <c r="C32" i="1" s="1"/>
  <c r="AP42" i="1"/>
  <c r="AP52" i="1"/>
  <c r="AP62" i="1"/>
  <c r="AO62" i="1" s="1"/>
  <c r="AN62" i="1" s="1"/>
  <c r="AM62" i="1" s="1"/>
  <c r="AL62" i="1" s="1"/>
  <c r="AK62" i="1" s="1"/>
  <c r="AJ62" i="1" s="1"/>
  <c r="AI62" i="1" s="1"/>
  <c r="AH62" i="1" s="1"/>
  <c r="AG62" i="1" s="1"/>
  <c r="AF62" i="1" s="1"/>
  <c r="AE62" i="1" s="1"/>
  <c r="AD62" i="1" s="1"/>
  <c r="AC62" i="1" s="1"/>
  <c r="AB62" i="1" s="1"/>
  <c r="AA62" i="1" s="1"/>
  <c r="Z62" i="1" s="1"/>
  <c r="Y62" i="1" s="1"/>
  <c r="X62" i="1" s="1"/>
  <c r="W62" i="1" s="1"/>
  <c r="V62" i="1" s="1"/>
  <c r="U62" i="1" s="1"/>
  <c r="T62" i="1" s="1"/>
  <c r="S62" i="1" s="1"/>
  <c r="R62" i="1" s="1"/>
  <c r="Q62" i="1" s="1"/>
  <c r="P62" i="1" s="1"/>
  <c r="O62" i="1" s="1"/>
  <c r="N62" i="1" s="1"/>
  <c r="M62" i="1" s="1"/>
  <c r="L62" i="1" s="1"/>
  <c r="K62" i="1" s="1"/>
  <c r="J62" i="1" s="1"/>
  <c r="I62" i="1" s="1"/>
  <c r="H62" i="1" s="1"/>
  <c r="G62" i="1" s="1"/>
  <c r="F62" i="1" s="1"/>
  <c r="E62" i="1" s="1"/>
  <c r="D62" i="1" s="1"/>
  <c r="C62" i="1" s="1"/>
  <c r="AP72" i="1"/>
  <c r="AO72" i="1" s="1"/>
  <c r="AN72" i="1" s="1"/>
  <c r="AM72" i="1" s="1"/>
  <c r="AL72" i="1" s="1"/>
  <c r="AK72" i="1" s="1"/>
  <c r="AJ72" i="1" s="1"/>
  <c r="AI72" i="1" s="1"/>
  <c r="AH72" i="1" s="1"/>
  <c r="AG72" i="1" s="1"/>
  <c r="AF72" i="1" s="1"/>
  <c r="AE72" i="1" s="1"/>
  <c r="AD72" i="1" s="1"/>
  <c r="AC72" i="1" s="1"/>
  <c r="AB72" i="1" s="1"/>
  <c r="AA72" i="1" s="1"/>
  <c r="Z72" i="1" s="1"/>
  <c r="Y72" i="1" s="1"/>
  <c r="X72" i="1" s="1"/>
  <c r="W72" i="1" s="1"/>
  <c r="V72" i="1" s="1"/>
  <c r="U72" i="1" s="1"/>
  <c r="T72" i="1" s="1"/>
  <c r="S72" i="1" s="1"/>
  <c r="R72" i="1" s="1"/>
  <c r="Q72" i="1" s="1"/>
  <c r="P72" i="1" s="1"/>
  <c r="O72" i="1" s="1"/>
  <c r="N72" i="1" s="1"/>
  <c r="M72" i="1" s="1"/>
  <c r="L72" i="1" s="1"/>
  <c r="K72" i="1" s="1"/>
  <c r="J72" i="1" s="1"/>
  <c r="I72" i="1" s="1"/>
  <c r="H72" i="1" s="1"/>
  <c r="G72" i="1" s="1"/>
  <c r="F72" i="1" s="1"/>
  <c r="E72" i="1" s="1"/>
  <c r="D72" i="1" s="1"/>
  <c r="C72" i="1" s="1"/>
  <c r="B20" i="2"/>
  <c r="C17" i="2"/>
  <c r="D17" i="2"/>
  <c r="E17" i="2"/>
  <c r="F17" i="2"/>
  <c r="B17" i="2"/>
  <c r="C20" i="2"/>
  <c r="D20" i="2"/>
  <c r="E20" i="2"/>
  <c r="F20" i="2"/>
  <c r="F16" i="2"/>
  <c r="D16" i="2"/>
  <c r="C16" i="2"/>
  <c r="B16" i="2"/>
  <c r="E16" i="2"/>
  <c r="Q5" i="14" l="1"/>
  <c r="P5" i="14"/>
  <c r="P2" i="14"/>
  <c r="F30" i="14"/>
  <c r="F29" i="14"/>
  <c r="F28" i="14"/>
  <c r="F25" i="14"/>
  <c r="F24" i="14"/>
  <c r="F23" i="14"/>
  <c r="F19" i="14"/>
  <c r="F20" i="14"/>
  <c r="F18" i="14"/>
  <c r="E30" i="14"/>
  <c r="P4" i="14" s="1"/>
  <c r="Q4" i="14" s="1"/>
  <c r="R4" i="14" s="1"/>
  <c r="S4" i="14" s="1"/>
  <c r="T4" i="14" s="1"/>
  <c r="U4" i="14" s="1"/>
  <c r="V4" i="14" s="1"/>
  <c r="W4" i="14" s="1"/>
  <c r="E29" i="14"/>
  <c r="P3" i="14" s="1"/>
  <c r="Q3" i="14" s="1"/>
  <c r="R3" i="14" s="1"/>
  <c r="S3" i="14" s="1"/>
  <c r="T3" i="14" s="1"/>
  <c r="U3" i="14" s="1"/>
  <c r="V3" i="14" s="1"/>
  <c r="W3" i="14" s="1"/>
  <c r="X3" i="14" s="1"/>
  <c r="Y3" i="14" s="1"/>
  <c r="Z3" i="14" s="1"/>
  <c r="AA3" i="14" s="1"/>
  <c r="AB3" i="14" s="1"/>
  <c r="AC3" i="14" s="1"/>
  <c r="AD3" i="14" s="1"/>
  <c r="AE3" i="14" s="1"/>
  <c r="AF3" i="14" s="1"/>
  <c r="AG3" i="14" s="1"/>
  <c r="AH3" i="14" s="1"/>
  <c r="AI3" i="14" s="1"/>
  <c r="AJ3" i="14" s="1"/>
  <c r="AK3" i="14" s="1"/>
  <c r="AL3" i="14" s="1"/>
  <c r="AM3" i="14" s="1"/>
  <c r="AN3" i="14" s="1"/>
  <c r="AO3" i="14" s="1"/>
  <c r="AP3" i="14" s="1"/>
  <c r="AQ3" i="14" s="1"/>
  <c r="E28" i="14"/>
  <c r="E25" i="14"/>
  <c r="P7" i="14" s="1"/>
  <c r="E24" i="14"/>
  <c r="P6" i="14" s="1"/>
  <c r="E23" i="14"/>
  <c r="E19" i="14"/>
  <c r="P9" i="14" s="1"/>
  <c r="E20" i="14"/>
  <c r="P10" i="14" s="1"/>
  <c r="E18" i="14"/>
  <c r="P8" i="14" s="1"/>
  <c r="R50" i="13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 s="1"/>
  <c r="F131" i="1" s="1"/>
  <c r="E131" i="1" s="1"/>
  <c r="D131" i="1" s="1"/>
  <c r="C131" i="1" s="1"/>
  <c r="BK130" i="1"/>
  <c r="AW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 s="1"/>
  <c r="F130" i="1" s="1"/>
  <c r="E130" i="1" s="1"/>
  <c r="D130" i="1" s="1"/>
  <c r="C130" i="1" s="1"/>
  <c r="H129" i="1"/>
  <c r="G129" i="1" s="1"/>
  <c r="F129" i="1" s="1"/>
  <c r="E129" i="1" s="1"/>
  <c r="D129" i="1" s="1"/>
  <c r="C129" i="1" s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 s="1"/>
  <c r="F128" i="1" s="1"/>
  <c r="E128" i="1" s="1"/>
  <c r="D128" i="1" s="1"/>
  <c r="C128" i="1" s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 s="1"/>
  <c r="F127" i="1" s="1"/>
  <c r="E127" i="1" s="1"/>
  <c r="D127" i="1" s="1"/>
  <c r="C127" i="1" s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 s="1"/>
  <c r="F126" i="1" s="1"/>
  <c r="E126" i="1" s="1"/>
  <c r="D126" i="1" s="1"/>
  <c r="C126" i="1" s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 s="1"/>
  <c r="F125" i="1" s="1"/>
  <c r="E125" i="1" s="1"/>
  <c r="D125" i="1" s="1"/>
  <c r="C125" i="1" s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 s="1"/>
  <c r="F124" i="1" s="1"/>
  <c r="E124" i="1" s="1"/>
  <c r="D124" i="1" s="1"/>
  <c r="C124" i="1" s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 s="1"/>
  <c r="F123" i="1" s="1"/>
  <c r="E123" i="1" s="1"/>
  <c r="D123" i="1" s="1"/>
  <c r="C123" i="1" s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 s="1"/>
  <c r="F132" i="1" s="1"/>
  <c r="E132" i="1" s="1"/>
  <c r="D132" i="1" s="1"/>
  <c r="C132" i="1" s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I119" i="1"/>
  <c r="J119" i="1"/>
  <c r="M119" i="1"/>
  <c r="N119" i="1"/>
  <c r="O119" i="1"/>
  <c r="V119" i="1"/>
  <c r="W119" i="1"/>
  <c r="X119" i="1"/>
  <c r="AA119" i="1"/>
  <c r="AB119" i="1"/>
  <c r="AC119" i="1"/>
  <c r="AJ119" i="1"/>
  <c r="AK119" i="1"/>
  <c r="AL119" i="1"/>
  <c r="AO119" i="1"/>
  <c r="AP119" i="1"/>
  <c r="AQ119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H121" i="1"/>
  <c r="G121" i="1" s="1"/>
  <c r="F121" i="1" s="1"/>
  <c r="E121" i="1" s="1"/>
  <c r="D121" i="1" s="1"/>
  <c r="C121" i="1" s="1"/>
  <c r="H120" i="1"/>
  <c r="G120" i="1" s="1"/>
  <c r="F120" i="1" s="1"/>
  <c r="E120" i="1" s="1"/>
  <c r="D120" i="1" s="1"/>
  <c r="C120" i="1" s="1"/>
  <c r="H118" i="1"/>
  <c r="G118" i="1" s="1"/>
  <c r="F118" i="1" s="1"/>
  <c r="E118" i="1" s="1"/>
  <c r="D118" i="1" s="1"/>
  <c r="C118" i="1" s="1"/>
  <c r="H117" i="1"/>
  <c r="G117" i="1" s="1"/>
  <c r="F117" i="1" s="1"/>
  <c r="E117" i="1" s="1"/>
  <c r="D117" i="1" s="1"/>
  <c r="C117" i="1" s="1"/>
  <c r="H116" i="1"/>
  <c r="G116" i="1" s="1"/>
  <c r="F116" i="1" s="1"/>
  <c r="E116" i="1" s="1"/>
  <c r="D116" i="1" s="1"/>
  <c r="C116" i="1" s="1"/>
  <c r="H115" i="1"/>
  <c r="G115" i="1" s="1"/>
  <c r="F115" i="1" s="1"/>
  <c r="E115" i="1" s="1"/>
  <c r="D115" i="1" s="1"/>
  <c r="C115" i="1" s="1"/>
  <c r="H114" i="1"/>
  <c r="G114" i="1" s="1"/>
  <c r="F114" i="1" s="1"/>
  <c r="E114" i="1" s="1"/>
  <c r="D114" i="1" s="1"/>
  <c r="C114" i="1" s="1"/>
  <c r="H113" i="1"/>
  <c r="G113" i="1" s="1"/>
  <c r="F113" i="1" s="1"/>
  <c r="E113" i="1" s="1"/>
  <c r="D113" i="1" s="1"/>
  <c r="C113" i="1" s="1"/>
  <c r="H122" i="1"/>
  <c r="G122" i="1" s="1"/>
  <c r="F122" i="1" s="1"/>
  <c r="E122" i="1" s="1"/>
  <c r="D122" i="1" s="1"/>
  <c r="C122" i="1" s="1"/>
  <c r="H111" i="1"/>
  <c r="G111" i="1" s="1"/>
  <c r="F111" i="1" s="1"/>
  <c r="E111" i="1" s="1"/>
  <c r="D111" i="1" s="1"/>
  <c r="C111" i="1" s="1"/>
  <c r="H110" i="1"/>
  <c r="G110" i="1" s="1"/>
  <c r="F110" i="1" s="1"/>
  <c r="E110" i="1" s="1"/>
  <c r="D110" i="1" s="1"/>
  <c r="C110" i="1" s="1"/>
  <c r="H109" i="1"/>
  <c r="G109" i="1" s="1"/>
  <c r="F109" i="1" s="1"/>
  <c r="E109" i="1" s="1"/>
  <c r="D109" i="1" s="1"/>
  <c r="C109" i="1" s="1"/>
  <c r="H108" i="1"/>
  <c r="G108" i="1" s="1"/>
  <c r="F108" i="1" s="1"/>
  <c r="E108" i="1" s="1"/>
  <c r="D108" i="1" s="1"/>
  <c r="C108" i="1" s="1"/>
  <c r="H107" i="1"/>
  <c r="G107" i="1" s="1"/>
  <c r="F107" i="1" s="1"/>
  <c r="E107" i="1" s="1"/>
  <c r="D107" i="1" s="1"/>
  <c r="C107" i="1" s="1"/>
  <c r="H106" i="1"/>
  <c r="G106" i="1" s="1"/>
  <c r="F106" i="1" s="1"/>
  <c r="E106" i="1" s="1"/>
  <c r="D106" i="1" s="1"/>
  <c r="C106" i="1" s="1"/>
  <c r="H105" i="1"/>
  <c r="G105" i="1" s="1"/>
  <c r="F105" i="1" s="1"/>
  <c r="E105" i="1" s="1"/>
  <c r="D105" i="1" s="1"/>
  <c r="C105" i="1" s="1"/>
  <c r="H104" i="1"/>
  <c r="G104" i="1" s="1"/>
  <c r="F104" i="1" s="1"/>
  <c r="E104" i="1" s="1"/>
  <c r="D104" i="1" s="1"/>
  <c r="C104" i="1" s="1"/>
  <c r="H103" i="1"/>
  <c r="G103" i="1" s="1"/>
  <c r="F103" i="1" s="1"/>
  <c r="E103" i="1" s="1"/>
  <c r="D103" i="1" s="1"/>
  <c r="C103" i="1" s="1"/>
  <c r="R52" i="13"/>
  <c r="Q52" i="13"/>
  <c r="P52" i="13"/>
  <c r="AM22" i="13" s="1"/>
  <c r="AN22" i="13" s="1"/>
  <c r="AO22" i="13" s="1"/>
  <c r="AP22" i="13" s="1"/>
  <c r="AQ22" i="13" s="1"/>
  <c r="AR22" i="13" s="1"/>
  <c r="AS22" i="13" s="1"/>
  <c r="AT22" i="13" s="1"/>
  <c r="AU22" i="13" s="1"/>
  <c r="AV22" i="13" s="1"/>
  <c r="AW22" i="13" s="1"/>
  <c r="AX22" i="13" s="1"/>
  <c r="AY22" i="13" s="1"/>
  <c r="AZ22" i="13" s="1"/>
  <c r="BA22" i="13" s="1"/>
  <c r="BB22" i="13" s="1"/>
  <c r="BC22" i="13" s="1"/>
  <c r="BD22" i="13" s="1"/>
  <c r="BE22" i="13" s="1"/>
  <c r="BF22" i="13" s="1"/>
  <c r="BG22" i="13" s="1"/>
  <c r="BH22" i="13" s="1"/>
  <c r="BI22" i="13" s="1"/>
  <c r="BJ22" i="13" s="1"/>
  <c r="BK22" i="13" s="1"/>
  <c r="BL22" i="13" s="1"/>
  <c r="BM22" i="13" s="1"/>
  <c r="BN22" i="13" s="1"/>
  <c r="BO22" i="13" s="1"/>
  <c r="R51" i="13"/>
  <c r="Q51" i="13"/>
  <c r="P51" i="13"/>
  <c r="AM23" i="13" s="1"/>
  <c r="AN23" i="13" s="1"/>
  <c r="AO23" i="13" s="1"/>
  <c r="AP23" i="13" s="1"/>
  <c r="AQ23" i="13" s="1"/>
  <c r="AR23" i="13" s="1"/>
  <c r="AS23" i="13" s="1"/>
  <c r="AT23" i="13" s="1"/>
  <c r="AU23" i="13" s="1"/>
  <c r="Q50" i="13"/>
  <c r="P50" i="13"/>
  <c r="AM24" i="13" s="1"/>
  <c r="AN24" i="13" s="1"/>
  <c r="AO24" i="13" s="1"/>
  <c r="AP24" i="13" s="1"/>
  <c r="AQ24" i="13" s="1"/>
  <c r="AR24" i="13" s="1"/>
  <c r="AS24" i="13" s="1"/>
  <c r="AT24" i="13" s="1"/>
  <c r="AU24" i="13" s="1"/>
  <c r="AV24" i="13" s="1"/>
  <c r="AW24" i="13" s="1"/>
  <c r="AX24" i="13" s="1"/>
  <c r="AY24" i="13" s="1"/>
  <c r="AZ24" i="13" s="1"/>
  <c r="BA24" i="13" s="1"/>
  <c r="BB24" i="13" s="1"/>
  <c r="BC24" i="13" s="1"/>
  <c r="BD24" i="13" s="1"/>
  <c r="BE24" i="13" s="1"/>
  <c r="BF24" i="13" s="1"/>
  <c r="BG24" i="13" s="1"/>
  <c r="BH24" i="13" s="1"/>
  <c r="BI24" i="13" s="1"/>
  <c r="BJ24" i="13" s="1"/>
  <c r="BK24" i="13" s="1"/>
  <c r="BL24" i="13" s="1"/>
  <c r="BM24" i="13" s="1"/>
  <c r="BN24" i="13" s="1"/>
  <c r="BO24" i="13" s="1"/>
  <c r="R49" i="13"/>
  <c r="Q49" i="13"/>
  <c r="P49" i="13"/>
  <c r="R48" i="13"/>
  <c r="Q48" i="13"/>
  <c r="P48" i="13"/>
  <c r="R47" i="13"/>
  <c r="Q47" i="13"/>
  <c r="P47" i="13"/>
  <c r="R46" i="13"/>
  <c r="Q46" i="13"/>
  <c r="P46" i="13"/>
  <c r="R45" i="13"/>
  <c r="Q45" i="13"/>
  <c r="P45" i="13"/>
  <c r="R44" i="13"/>
  <c r="Q44" i="13"/>
  <c r="P44" i="13"/>
  <c r="R43" i="13"/>
  <c r="Q43" i="13"/>
  <c r="P43" i="13"/>
  <c r="R42" i="13"/>
  <c r="Q42" i="13"/>
  <c r="P42" i="13"/>
  <c r="R41" i="13"/>
  <c r="Q41" i="13"/>
  <c r="P41" i="13"/>
  <c r="R40" i="13"/>
  <c r="Q40" i="13"/>
  <c r="P40" i="13"/>
  <c r="R39" i="13"/>
  <c r="Q39" i="13"/>
  <c r="P39" i="13"/>
  <c r="R38" i="13"/>
  <c r="Q38" i="13"/>
  <c r="P38" i="13"/>
  <c r="R37" i="13"/>
  <c r="Q37" i="13"/>
  <c r="P37" i="13"/>
  <c r="R36" i="13"/>
  <c r="Q36" i="13"/>
  <c r="P36" i="13"/>
  <c r="AM18" i="13" s="1"/>
  <c r="AN18" i="13" s="1"/>
  <c r="AO18" i="13" s="1"/>
  <c r="AP18" i="13" s="1"/>
  <c r="AQ18" i="13" s="1"/>
  <c r="AR18" i="13" s="1"/>
  <c r="AS18" i="13" s="1"/>
  <c r="AT18" i="13" s="1"/>
  <c r="AU18" i="13" s="1"/>
  <c r="AV18" i="13" s="1"/>
  <c r="AW18" i="13" s="1"/>
  <c r="AX18" i="13" s="1"/>
  <c r="AY18" i="13" s="1"/>
  <c r="AZ18" i="13" s="1"/>
  <c r="BA18" i="13" s="1"/>
  <c r="BB18" i="13" s="1"/>
  <c r="BC18" i="13" s="1"/>
  <c r="BD18" i="13" s="1"/>
  <c r="BE18" i="13" s="1"/>
  <c r="BF18" i="13" s="1"/>
  <c r="BG18" i="13" s="1"/>
  <c r="BH18" i="13" s="1"/>
  <c r="BI18" i="13" s="1"/>
  <c r="BJ18" i="13" s="1"/>
  <c r="BK18" i="13" s="1"/>
  <c r="BL18" i="13" s="1"/>
  <c r="BM18" i="13" s="1"/>
  <c r="BN18" i="13" s="1"/>
  <c r="BO18" i="13" s="1"/>
  <c r="R35" i="13"/>
  <c r="Q35" i="13"/>
  <c r="P35" i="13"/>
  <c r="R34" i="13"/>
  <c r="Q34" i="13"/>
  <c r="P34" i="13"/>
  <c r="AM21" i="13"/>
  <c r="AN21" i="13" s="1"/>
  <c r="AO21" i="13" s="1"/>
  <c r="AP21" i="13" s="1"/>
  <c r="AQ21" i="13" s="1"/>
  <c r="AR21" i="13" s="1"/>
  <c r="AS21" i="13" s="1"/>
  <c r="AT21" i="13" s="1"/>
  <c r="AU21" i="13" s="1"/>
  <c r="AV21" i="13" s="1"/>
  <c r="AW21" i="13" s="1"/>
  <c r="AX21" i="13" s="1"/>
  <c r="AY21" i="13" s="1"/>
  <c r="AZ21" i="13" s="1"/>
  <c r="BA21" i="13" s="1"/>
  <c r="BB21" i="13" s="1"/>
  <c r="BC21" i="13" s="1"/>
  <c r="BD21" i="13" s="1"/>
  <c r="BE21" i="13" s="1"/>
  <c r="BF21" i="13" s="1"/>
  <c r="BG21" i="13" s="1"/>
  <c r="BH21" i="13" s="1"/>
  <c r="BI21" i="13" s="1"/>
  <c r="BJ21" i="13" s="1"/>
  <c r="BK21" i="13" s="1"/>
  <c r="BL21" i="13" s="1"/>
  <c r="BM21" i="13" s="1"/>
  <c r="BN21" i="13" s="1"/>
  <c r="BO21" i="13" s="1"/>
  <c r="AM20" i="13"/>
  <c r="AN20" i="13" s="1"/>
  <c r="AO20" i="13" s="1"/>
  <c r="AP20" i="13" s="1"/>
  <c r="AQ20" i="13" s="1"/>
  <c r="AR20" i="13" s="1"/>
  <c r="AS20" i="13" s="1"/>
  <c r="AT20" i="13" s="1"/>
  <c r="AU20" i="13" s="1"/>
  <c r="AV20" i="13" s="1"/>
  <c r="AW20" i="13" s="1"/>
  <c r="AX20" i="13" s="1"/>
  <c r="AY20" i="13" s="1"/>
  <c r="AZ20" i="13" s="1"/>
  <c r="BA20" i="13" s="1"/>
  <c r="BB20" i="13" s="1"/>
  <c r="BC20" i="13" s="1"/>
  <c r="BD20" i="13" s="1"/>
  <c r="BE20" i="13" s="1"/>
  <c r="BF20" i="13" s="1"/>
  <c r="BG20" i="13" s="1"/>
  <c r="BH20" i="13" s="1"/>
  <c r="BI20" i="13" s="1"/>
  <c r="BJ20" i="13" s="1"/>
  <c r="BK20" i="13" s="1"/>
  <c r="BL20" i="13" s="1"/>
  <c r="BM20" i="13" s="1"/>
  <c r="BN20" i="13" s="1"/>
  <c r="BO20" i="13" s="1"/>
  <c r="AM19" i="13"/>
  <c r="AN19" i="13" s="1"/>
  <c r="AO19" i="13" s="1"/>
  <c r="AP19" i="13" s="1"/>
  <c r="AQ19" i="13" s="1"/>
  <c r="AR19" i="13" s="1"/>
  <c r="AS19" i="13" s="1"/>
  <c r="AT19" i="13" s="1"/>
  <c r="AU19" i="13" s="1"/>
  <c r="AM17" i="13"/>
  <c r="AN17" i="13" s="1"/>
  <c r="AO17" i="13" s="1"/>
  <c r="AP17" i="13" s="1"/>
  <c r="AQ17" i="13" s="1"/>
  <c r="AR17" i="13" s="1"/>
  <c r="AS17" i="13" s="1"/>
  <c r="AT17" i="13" s="1"/>
  <c r="AU17" i="13" s="1"/>
  <c r="AV17" i="13" s="1"/>
  <c r="AW17" i="13" s="1"/>
  <c r="AX17" i="13" s="1"/>
  <c r="AY17" i="13" s="1"/>
  <c r="AZ17" i="13" s="1"/>
  <c r="BA17" i="13" s="1"/>
  <c r="BB17" i="13" s="1"/>
  <c r="BC17" i="13" s="1"/>
  <c r="BD17" i="13" s="1"/>
  <c r="BE17" i="13" s="1"/>
  <c r="BF17" i="13" s="1"/>
  <c r="BG17" i="13" s="1"/>
  <c r="BH17" i="13" s="1"/>
  <c r="BI17" i="13" s="1"/>
  <c r="BJ17" i="13" s="1"/>
  <c r="BK17" i="13" s="1"/>
  <c r="BL17" i="13" s="1"/>
  <c r="BM17" i="13" s="1"/>
  <c r="BN17" i="13" s="1"/>
  <c r="BO17" i="13" s="1"/>
  <c r="AM16" i="13"/>
  <c r="AN16" i="13" s="1"/>
  <c r="AO16" i="13" s="1"/>
  <c r="AP16" i="13" s="1"/>
  <c r="AQ16" i="13" s="1"/>
  <c r="AR16" i="13" s="1"/>
  <c r="AS16" i="13" s="1"/>
  <c r="AT16" i="13" s="1"/>
  <c r="AU16" i="13" s="1"/>
  <c r="AV16" i="13" s="1"/>
  <c r="AW16" i="13" s="1"/>
  <c r="AX16" i="13" s="1"/>
  <c r="AY16" i="13" s="1"/>
  <c r="AZ16" i="13" s="1"/>
  <c r="BA16" i="13" s="1"/>
  <c r="BB16" i="13" s="1"/>
  <c r="BC16" i="13" s="1"/>
  <c r="BD16" i="13" s="1"/>
  <c r="BE16" i="13" s="1"/>
  <c r="BF16" i="13" s="1"/>
  <c r="BG16" i="13" s="1"/>
  <c r="BH16" i="13" s="1"/>
  <c r="BI16" i="13" s="1"/>
  <c r="BJ16" i="13" s="1"/>
  <c r="BK16" i="13" s="1"/>
  <c r="BL16" i="13" s="1"/>
  <c r="BM16" i="13" s="1"/>
  <c r="BN16" i="13" s="1"/>
  <c r="BO16" i="13" s="1"/>
  <c r="F12" i="13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Q12" i="13" s="1"/>
  <c r="R12" i="13" s="1"/>
  <c r="S12" i="13" s="1"/>
  <c r="T12" i="13" s="1"/>
  <c r="U12" i="13" s="1"/>
  <c r="V12" i="13" s="1"/>
  <c r="W12" i="13" s="1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AL12" i="13" s="1"/>
  <c r="D12" i="13"/>
  <c r="E12" i="13" s="1"/>
  <c r="B12" i="13"/>
  <c r="C12" i="13" s="1"/>
  <c r="C11" i="13"/>
  <c r="D11" i="13" s="1"/>
  <c r="E11" i="13" s="1"/>
  <c r="F11" i="13" s="1"/>
  <c r="G11" i="13" s="1"/>
  <c r="H11" i="13" s="1"/>
  <c r="I11" i="13" s="1"/>
  <c r="J11" i="13" s="1"/>
  <c r="K11" i="13" s="1"/>
  <c r="L11" i="13" s="1"/>
  <c r="M11" i="13" s="1"/>
  <c r="N11" i="13" s="1"/>
  <c r="O11" i="13" s="1"/>
  <c r="P11" i="13" s="1"/>
  <c r="Q11" i="13" s="1"/>
  <c r="R11" i="13" s="1"/>
  <c r="S11" i="13" s="1"/>
  <c r="T11" i="13" s="1"/>
  <c r="U11" i="13" s="1"/>
  <c r="V11" i="13" s="1"/>
  <c r="W11" i="13" s="1"/>
  <c r="X11" i="13" s="1"/>
  <c r="Y11" i="13" s="1"/>
  <c r="Z11" i="13" s="1"/>
  <c r="AA11" i="13" s="1"/>
  <c r="AB11" i="13" s="1"/>
  <c r="AC11" i="13" s="1"/>
  <c r="AD11" i="13" s="1"/>
  <c r="AE11" i="13" s="1"/>
  <c r="AF11" i="13" s="1"/>
  <c r="AG11" i="13" s="1"/>
  <c r="AH11" i="13" s="1"/>
  <c r="AI11" i="13" s="1"/>
  <c r="AJ11" i="13" s="1"/>
  <c r="AK11" i="13" s="1"/>
  <c r="AL11" i="13" s="1"/>
  <c r="B11" i="13"/>
  <c r="B10" i="13"/>
  <c r="C10" i="13" s="1"/>
  <c r="D10" i="13" s="1"/>
  <c r="E10" i="13" s="1"/>
  <c r="F10" i="13" s="1"/>
  <c r="G10" i="13" s="1"/>
  <c r="H10" i="13" s="1"/>
  <c r="I10" i="13" s="1"/>
  <c r="J10" i="13" s="1"/>
  <c r="K10" i="13" s="1"/>
  <c r="L10" i="13" s="1"/>
  <c r="M10" i="13" s="1"/>
  <c r="N10" i="13" s="1"/>
  <c r="O10" i="13" s="1"/>
  <c r="P10" i="13" s="1"/>
  <c r="Q10" i="13" s="1"/>
  <c r="R10" i="13" s="1"/>
  <c r="S10" i="13" s="1"/>
  <c r="T10" i="13" s="1"/>
  <c r="U10" i="13" s="1"/>
  <c r="V10" i="13" s="1"/>
  <c r="W10" i="13" s="1"/>
  <c r="X10" i="13" s="1"/>
  <c r="Y10" i="13" s="1"/>
  <c r="Z10" i="13" s="1"/>
  <c r="AA10" i="13" s="1"/>
  <c r="AB10" i="13" s="1"/>
  <c r="AC10" i="13" s="1"/>
  <c r="AD10" i="13" s="1"/>
  <c r="AE10" i="13" s="1"/>
  <c r="AF10" i="13" s="1"/>
  <c r="AG10" i="13" s="1"/>
  <c r="AH10" i="13" s="1"/>
  <c r="AI10" i="13" s="1"/>
  <c r="AJ10" i="13" s="1"/>
  <c r="AK10" i="13" s="1"/>
  <c r="AL10" i="13" s="1"/>
  <c r="B9" i="13"/>
  <c r="C9" i="13" s="1"/>
  <c r="D9" i="13" s="1"/>
  <c r="E9" i="13" s="1"/>
  <c r="F9" i="13" s="1"/>
  <c r="G9" i="13" s="1"/>
  <c r="H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  <c r="W9" i="13" s="1"/>
  <c r="X9" i="13" s="1"/>
  <c r="Y9" i="13" s="1"/>
  <c r="Z9" i="13" s="1"/>
  <c r="AA9" i="13" s="1"/>
  <c r="AB9" i="13" s="1"/>
  <c r="AC9" i="13" s="1"/>
  <c r="AD9" i="13" s="1"/>
  <c r="AE9" i="13" s="1"/>
  <c r="AF9" i="13" s="1"/>
  <c r="AG9" i="13" s="1"/>
  <c r="AH9" i="13" s="1"/>
  <c r="AI9" i="13" s="1"/>
  <c r="AJ9" i="13" s="1"/>
  <c r="AK9" i="13" s="1"/>
  <c r="AL9" i="13" s="1"/>
  <c r="D8" i="13"/>
  <c r="E8" i="13" s="1"/>
  <c r="F8" i="13" s="1"/>
  <c r="G8" i="13" s="1"/>
  <c r="H8" i="13" s="1"/>
  <c r="I8" i="13" s="1"/>
  <c r="J8" i="13" s="1"/>
  <c r="K8" i="13" s="1"/>
  <c r="L8" i="13" s="1"/>
  <c r="M8" i="13" s="1"/>
  <c r="N8" i="13" s="1"/>
  <c r="O8" i="13" s="1"/>
  <c r="P8" i="13" s="1"/>
  <c r="Q8" i="13" s="1"/>
  <c r="R8" i="13" s="1"/>
  <c r="S8" i="13" s="1"/>
  <c r="T8" i="13" s="1"/>
  <c r="U8" i="13" s="1"/>
  <c r="V8" i="13" s="1"/>
  <c r="W8" i="13" s="1"/>
  <c r="X8" i="13" s="1"/>
  <c r="Y8" i="13" s="1"/>
  <c r="Z8" i="13" s="1"/>
  <c r="AA8" i="13" s="1"/>
  <c r="AB8" i="13" s="1"/>
  <c r="AC8" i="13" s="1"/>
  <c r="AD8" i="13" s="1"/>
  <c r="AE8" i="13" s="1"/>
  <c r="AF8" i="13" s="1"/>
  <c r="AG8" i="13" s="1"/>
  <c r="AH8" i="13" s="1"/>
  <c r="AI8" i="13" s="1"/>
  <c r="AJ8" i="13" s="1"/>
  <c r="AK8" i="13" s="1"/>
  <c r="AL8" i="13" s="1"/>
  <c r="B8" i="13"/>
  <c r="C8" i="13" s="1"/>
  <c r="C7" i="13"/>
  <c r="D7" i="13" s="1"/>
  <c r="E7" i="13" s="1"/>
  <c r="F7" i="13" s="1"/>
  <c r="G7" i="13" s="1"/>
  <c r="H7" i="13" s="1"/>
  <c r="I7" i="13" s="1"/>
  <c r="J7" i="13" s="1"/>
  <c r="K7" i="13" s="1"/>
  <c r="L7" i="13" s="1"/>
  <c r="M7" i="13" s="1"/>
  <c r="N7" i="13" s="1"/>
  <c r="O7" i="13" s="1"/>
  <c r="P7" i="13" s="1"/>
  <c r="Q7" i="13" s="1"/>
  <c r="R7" i="13" s="1"/>
  <c r="S7" i="13" s="1"/>
  <c r="T7" i="13" s="1"/>
  <c r="U7" i="13" s="1"/>
  <c r="V7" i="13" s="1"/>
  <c r="W7" i="13" s="1"/>
  <c r="X7" i="13" s="1"/>
  <c r="Y7" i="13" s="1"/>
  <c r="Z7" i="13" s="1"/>
  <c r="AA7" i="13" s="1"/>
  <c r="AB7" i="13" s="1"/>
  <c r="AC7" i="13" s="1"/>
  <c r="AD7" i="13" s="1"/>
  <c r="AE7" i="13" s="1"/>
  <c r="AF7" i="13" s="1"/>
  <c r="AG7" i="13" s="1"/>
  <c r="AH7" i="13" s="1"/>
  <c r="AI7" i="13" s="1"/>
  <c r="AJ7" i="13" s="1"/>
  <c r="AK7" i="13" s="1"/>
  <c r="AL7" i="13" s="1"/>
  <c r="AM7" i="13" s="1"/>
  <c r="AS128" i="1" s="1"/>
  <c r="B7" i="13"/>
  <c r="B6" i="13"/>
  <c r="C6" i="13" s="1"/>
  <c r="D6" i="13" s="1"/>
  <c r="E6" i="13" s="1"/>
  <c r="F6" i="13" s="1"/>
  <c r="G6" i="13" s="1"/>
  <c r="H6" i="13" s="1"/>
  <c r="I6" i="13" s="1"/>
  <c r="J6" i="13" s="1"/>
  <c r="K6" i="13" s="1"/>
  <c r="L6" i="13" s="1"/>
  <c r="M6" i="13" s="1"/>
  <c r="N6" i="13" s="1"/>
  <c r="O6" i="13" s="1"/>
  <c r="P6" i="13" s="1"/>
  <c r="Q6" i="13" s="1"/>
  <c r="R6" i="13" s="1"/>
  <c r="S6" i="13" s="1"/>
  <c r="T6" i="13" s="1"/>
  <c r="U6" i="13" s="1"/>
  <c r="V6" i="13" s="1"/>
  <c r="W6" i="13" s="1"/>
  <c r="X6" i="13" s="1"/>
  <c r="Y6" i="13" s="1"/>
  <c r="Z6" i="13" s="1"/>
  <c r="AA6" i="13" s="1"/>
  <c r="AB6" i="13" s="1"/>
  <c r="AC6" i="13" s="1"/>
  <c r="AD6" i="13" s="1"/>
  <c r="AE6" i="13" s="1"/>
  <c r="AF6" i="13" s="1"/>
  <c r="AG6" i="13" s="1"/>
  <c r="AH6" i="13" s="1"/>
  <c r="AI6" i="13" s="1"/>
  <c r="AJ6" i="13" s="1"/>
  <c r="AK6" i="13" s="1"/>
  <c r="AL6" i="13" s="1"/>
  <c r="D5" i="13"/>
  <c r="E5" i="13" s="1"/>
  <c r="F5" i="13" s="1"/>
  <c r="G5" i="13" s="1"/>
  <c r="H5" i="13" s="1"/>
  <c r="I5" i="13" s="1"/>
  <c r="J5" i="13" s="1"/>
  <c r="K5" i="13" s="1"/>
  <c r="L5" i="13" s="1"/>
  <c r="M5" i="13" s="1"/>
  <c r="N5" i="13" s="1"/>
  <c r="O5" i="13" s="1"/>
  <c r="P5" i="13" s="1"/>
  <c r="Q5" i="13" s="1"/>
  <c r="R5" i="13" s="1"/>
  <c r="S5" i="13" s="1"/>
  <c r="T5" i="13" s="1"/>
  <c r="U5" i="13" s="1"/>
  <c r="V5" i="13" s="1"/>
  <c r="W5" i="13" s="1"/>
  <c r="X5" i="13" s="1"/>
  <c r="Y5" i="13" s="1"/>
  <c r="Z5" i="13" s="1"/>
  <c r="AA5" i="13" s="1"/>
  <c r="AB5" i="13" s="1"/>
  <c r="AC5" i="13" s="1"/>
  <c r="AD5" i="13" s="1"/>
  <c r="AE5" i="13" s="1"/>
  <c r="AF5" i="13" s="1"/>
  <c r="AG5" i="13" s="1"/>
  <c r="AH5" i="13" s="1"/>
  <c r="AI5" i="13" s="1"/>
  <c r="AJ5" i="13" s="1"/>
  <c r="AK5" i="13" s="1"/>
  <c r="AL5" i="13" s="1"/>
  <c r="AM5" i="13" s="1"/>
  <c r="AN5" i="13" s="1"/>
  <c r="AO5" i="13" s="1"/>
  <c r="AP5" i="13" s="1"/>
  <c r="AQ5" i="13" s="1"/>
  <c r="AR5" i="13" s="1"/>
  <c r="AS5" i="13" s="1"/>
  <c r="AT5" i="13" s="1"/>
  <c r="AU5" i="13" s="1"/>
  <c r="AV5" i="13" s="1"/>
  <c r="AW5" i="13" s="1"/>
  <c r="AX5" i="13" s="1"/>
  <c r="AY5" i="13" s="1"/>
  <c r="AZ5" i="13" s="1"/>
  <c r="BA5" i="13" s="1"/>
  <c r="BB5" i="13" s="1"/>
  <c r="BC5" i="13" s="1"/>
  <c r="BD5" i="13" s="1"/>
  <c r="BE5" i="13" s="1"/>
  <c r="BF5" i="13" s="1"/>
  <c r="BG5" i="13" s="1"/>
  <c r="BH5" i="13" s="1"/>
  <c r="BI5" i="13" s="1"/>
  <c r="BJ5" i="13" s="1"/>
  <c r="BK5" i="13" s="1"/>
  <c r="BL5" i="13" s="1"/>
  <c r="BM5" i="13" s="1"/>
  <c r="BN5" i="13" s="1"/>
  <c r="BO5" i="13" s="1"/>
  <c r="BU130" i="1" s="1"/>
  <c r="C5" i="13"/>
  <c r="B5" i="13"/>
  <c r="B4" i="13"/>
  <c r="C4" i="13" s="1"/>
  <c r="P34" i="12"/>
  <c r="Q34" i="12"/>
  <c r="R34" i="12"/>
  <c r="P35" i="12"/>
  <c r="Q35" i="12"/>
  <c r="R35" i="12"/>
  <c r="P36" i="12"/>
  <c r="Q36" i="12"/>
  <c r="R36" i="12"/>
  <c r="P37" i="12"/>
  <c r="AM19" i="12" s="1"/>
  <c r="AN19" i="12" s="1"/>
  <c r="AO19" i="12" s="1"/>
  <c r="AP19" i="12" s="1"/>
  <c r="AQ19" i="12" s="1"/>
  <c r="AR19" i="12" s="1"/>
  <c r="AS19" i="12" s="1"/>
  <c r="AT19" i="12" s="1"/>
  <c r="AU19" i="12" s="1"/>
  <c r="AV19" i="12" s="1"/>
  <c r="AW19" i="12" s="1"/>
  <c r="AX19" i="12" s="1"/>
  <c r="AY19" i="12" s="1"/>
  <c r="AZ19" i="12" s="1"/>
  <c r="BA19" i="12" s="1"/>
  <c r="BB19" i="12" s="1"/>
  <c r="BC19" i="12" s="1"/>
  <c r="BD19" i="12" s="1"/>
  <c r="BE19" i="12" s="1"/>
  <c r="Q37" i="12"/>
  <c r="R37" i="12"/>
  <c r="P38" i="12"/>
  <c r="AM20" i="12" s="1"/>
  <c r="AN20" i="12" s="1"/>
  <c r="AO20" i="12" s="1"/>
  <c r="AP20" i="12" s="1"/>
  <c r="AQ20" i="12" s="1"/>
  <c r="AR20" i="12" s="1"/>
  <c r="AS20" i="12" s="1"/>
  <c r="AT20" i="12" s="1"/>
  <c r="AU20" i="12" s="1"/>
  <c r="AV20" i="12" s="1"/>
  <c r="AW20" i="12" s="1"/>
  <c r="AX20" i="12" s="1"/>
  <c r="AY20" i="12" s="1"/>
  <c r="AZ20" i="12" s="1"/>
  <c r="BA20" i="12" s="1"/>
  <c r="BB20" i="12" s="1"/>
  <c r="BC20" i="12" s="1"/>
  <c r="BD20" i="12" s="1"/>
  <c r="BE20" i="12" s="1"/>
  <c r="Q38" i="12"/>
  <c r="R38" i="12"/>
  <c r="P39" i="12"/>
  <c r="AM17" i="12" s="1"/>
  <c r="AN17" i="12" s="1"/>
  <c r="AO17" i="12" s="1"/>
  <c r="AP17" i="12" s="1"/>
  <c r="AQ17" i="12" s="1"/>
  <c r="AR17" i="12" s="1"/>
  <c r="AS17" i="12" s="1"/>
  <c r="AT17" i="12" s="1"/>
  <c r="AU17" i="12" s="1"/>
  <c r="Q39" i="12"/>
  <c r="R39" i="12"/>
  <c r="P40" i="12"/>
  <c r="Q40" i="12"/>
  <c r="R40" i="12"/>
  <c r="P41" i="12"/>
  <c r="Q41" i="12"/>
  <c r="R41" i="12"/>
  <c r="P42" i="12"/>
  <c r="Q42" i="12"/>
  <c r="R42" i="12"/>
  <c r="P43" i="12"/>
  <c r="Q43" i="12"/>
  <c r="R43" i="12"/>
  <c r="P44" i="12"/>
  <c r="Q44" i="12"/>
  <c r="R44" i="12"/>
  <c r="AM18" i="12"/>
  <c r="AN18" i="12" s="1"/>
  <c r="AO18" i="12" s="1"/>
  <c r="AP18" i="12" s="1"/>
  <c r="AQ18" i="12" s="1"/>
  <c r="AR18" i="12" s="1"/>
  <c r="AS18" i="12" s="1"/>
  <c r="AT18" i="12" s="1"/>
  <c r="AU18" i="12" s="1"/>
  <c r="AM16" i="12"/>
  <c r="AN16" i="12" s="1"/>
  <c r="AO16" i="12" s="1"/>
  <c r="AP16" i="12" s="1"/>
  <c r="AQ16" i="12" s="1"/>
  <c r="AR16" i="12" s="1"/>
  <c r="AS16" i="12" s="1"/>
  <c r="AT16" i="12" s="1"/>
  <c r="AU16" i="12" s="1"/>
  <c r="AM21" i="12"/>
  <c r="AN21" i="12" s="1"/>
  <c r="AO21" i="12" s="1"/>
  <c r="AP21" i="12" s="1"/>
  <c r="AQ21" i="12" s="1"/>
  <c r="AR21" i="12" s="1"/>
  <c r="AS21" i="12" s="1"/>
  <c r="AT21" i="12" s="1"/>
  <c r="AU21" i="12" s="1"/>
  <c r="P45" i="12"/>
  <c r="Q45" i="12"/>
  <c r="R45" i="12"/>
  <c r="P46" i="12"/>
  <c r="Q46" i="12"/>
  <c r="R46" i="12"/>
  <c r="P47" i="12"/>
  <c r="Q47" i="12"/>
  <c r="R47" i="12"/>
  <c r="P48" i="12"/>
  <c r="Q48" i="12"/>
  <c r="R48" i="12"/>
  <c r="P49" i="12"/>
  <c r="Q49" i="12"/>
  <c r="R49" i="12"/>
  <c r="P50" i="12"/>
  <c r="AM24" i="12" s="1"/>
  <c r="AN24" i="12" s="1"/>
  <c r="AO24" i="12" s="1"/>
  <c r="AP24" i="12" s="1"/>
  <c r="AQ24" i="12" s="1"/>
  <c r="AR24" i="12" s="1"/>
  <c r="AS24" i="12" s="1"/>
  <c r="AT24" i="12" s="1"/>
  <c r="AU24" i="12" s="1"/>
  <c r="AV24" i="12" s="1"/>
  <c r="AW24" i="12" s="1"/>
  <c r="AX24" i="12" s="1"/>
  <c r="AY24" i="12" s="1"/>
  <c r="AZ24" i="12" s="1"/>
  <c r="BA24" i="12" s="1"/>
  <c r="BB24" i="12" s="1"/>
  <c r="BC24" i="12" s="1"/>
  <c r="BD24" i="12" s="1"/>
  <c r="BE24" i="12" s="1"/>
  <c r="Q50" i="12"/>
  <c r="R50" i="12"/>
  <c r="P51" i="12"/>
  <c r="AM23" i="12" s="1"/>
  <c r="AN23" i="12" s="1"/>
  <c r="AO23" i="12" s="1"/>
  <c r="AP23" i="12" s="1"/>
  <c r="AQ23" i="12" s="1"/>
  <c r="AR23" i="12" s="1"/>
  <c r="AS23" i="12" s="1"/>
  <c r="AT23" i="12" s="1"/>
  <c r="AU23" i="12" s="1"/>
  <c r="Q51" i="12"/>
  <c r="R51" i="12"/>
  <c r="P52" i="12"/>
  <c r="AM22" i="12" s="1"/>
  <c r="AN22" i="12" s="1"/>
  <c r="AO22" i="12" s="1"/>
  <c r="AP22" i="12" s="1"/>
  <c r="AQ22" i="12" s="1"/>
  <c r="AR22" i="12" s="1"/>
  <c r="AS22" i="12" s="1"/>
  <c r="AT22" i="12" s="1"/>
  <c r="AU22" i="12" s="1"/>
  <c r="Q52" i="12"/>
  <c r="R52" i="12"/>
  <c r="C12" i="12"/>
  <c r="D12" i="12" s="1"/>
  <c r="E12" i="12" s="1"/>
  <c r="F12" i="12" s="1"/>
  <c r="G12" i="12" s="1"/>
  <c r="H12" i="12" s="1"/>
  <c r="I12" i="12" s="1"/>
  <c r="J12" i="12" s="1"/>
  <c r="K12" i="12" s="1"/>
  <c r="L12" i="12" s="1"/>
  <c r="M12" i="12" s="1"/>
  <c r="N12" i="12" s="1"/>
  <c r="O12" i="12" s="1"/>
  <c r="P12" i="12" s="1"/>
  <c r="Q12" i="12" s="1"/>
  <c r="R12" i="12" s="1"/>
  <c r="S12" i="12" s="1"/>
  <c r="T12" i="12" s="1"/>
  <c r="U12" i="12" s="1"/>
  <c r="V12" i="12" s="1"/>
  <c r="W12" i="12" s="1"/>
  <c r="X12" i="12" s="1"/>
  <c r="Y12" i="12" s="1"/>
  <c r="Z12" i="12" s="1"/>
  <c r="AA12" i="12" s="1"/>
  <c r="AB12" i="12" s="1"/>
  <c r="AC12" i="12" s="1"/>
  <c r="AD12" i="12" s="1"/>
  <c r="AE12" i="12" s="1"/>
  <c r="AF12" i="12" s="1"/>
  <c r="AG12" i="12" s="1"/>
  <c r="AH12" i="12" s="1"/>
  <c r="AI12" i="12" s="1"/>
  <c r="AJ12" i="12" s="1"/>
  <c r="AK12" i="12" s="1"/>
  <c r="AL12" i="12" s="1"/>
  <c r="B12" i="12"/>
  <c r="C11" i="12"/>
  <c r="D11" i="12" s="1"/>
  <c r="E11" i="12" s="1"/>
  <c r="F11" i="12" s="1"/>
  <c r="G11" i="12" s="1"/>
  <c r="H11" i="12" s="1"/>
  <c r="I11" i="12" s="1"/>
  <c r="J11" i="12" s="1"/>
  <c r="K11" i="12" s="1"/>
  <c r="L11" i="12" s="1"/>
  <c r="M11" i="12" s="1"/>
  <c r="N11" i="12" s="1"/>
  <c r="O11" i="12" s="1"/>
  <c r="P11" i="12" s="1"/>
  <c r="Q11" i="12" s="1"/>
  <c r="R11" i="12" s="1"/>
  <c r="S11" i="12" s="1"/>
  <c r="T11" i="12" s="1"/>
  <c r="U11" i="12" s="1"/>
  <c r="V11" i="12" s="1"/>
  <c r="W11" i="12" s="1"/>
  <c r="X11" i="12" s="1"/>
  <c r="Y11" i="12" s="1"/>
  <c r="Z11" i="12" s="1"/>
  <c r="AA11" i="12" s="1"/>
  <c r="AB11" i="12" s="1"/>
  <c r="AC11" i="12" s="1"/>
  <c r="AD11" i="12" s="1"/>
  <c r="AE11" i="12" s="1"/>
  <c r="AF11" i="12" s="1"/>
  <c r="AG11" i="12" s="1"/>
  <c r="AH11" i="12" s="1"/>
  <c r="AI11" i="12" s="1"/>
  <c r="AJ11" i="12" s="1"/>
  <c r="AK11" i="12" s="1"/>
  <c r="AL11" i="12" s="1"/>
  <c r="B11" i="12"/>
  <c r="B10" i="12"/>
  <c r="C10" i="12" s="1"/>
  <c r="D10" i="12" s="1"/>
  <c r="E10" i="12" s="1"/>
  <c r="F10" i="12" s="1"/>
  <c r="G10" i="12" s="1"/>
  <c r="H10" i="12" s="1"/>
  <c r="I10" i="12" s="1"/>
  <c r="J10" i="12" s="1"/>
  <c r="K10" i="12" s="1"/>
  <c r="L10" i="12" s="1"/>
  <c r="M10" i="12" s="1"/>
  <c r="N10" i="12" s="1"/>
  <c r="O10" i="12" s="1"/>
  <c r="P10" i="12" s="1"/>
  <c r="Q10" i="12" s="1"/>
  <c r="R10" i="12" s="1"/>
  <c r="S10" i="12" s="1"/>
  <c r="T10" i="12" s="1"/>
  <c r="U10" i="12" s="1"/>
  <c r="V10" i="12" s="1"/>
  <c r="W10" i="12" s="1"/>
  <c r="X10" i="12" s="1"/>
  <c r="Y10" i="12" s="1"/>
  <c r="Z10" i="12" s="1"/>
  <c r="AA10" i="12" s="1"/>
  <c r="AB10" i="12" s="1"/>
  <c r="AC10" i="12" s="1"/>
  <c r="AD10" i="12" s="1"/>
  <c r="AE10" i="12" s="1"/>
  <c r="AF10" i="12" s="1"/>
  <c r="AG10" i="12" s="1"/>
  <c r="AH10" i="12" s="1"/>
  <c r="AI10" i="12" s="1"/>
  <c r="AJ10" i="12" s="1"/>
  <c r="AK10" i="12" s="1"/>
  <c r="AL10" i="12" s="1"/>
  <c r="C9" i="12"/>
  <c r="D9" i="12" s="1"/>
  <c r="E9" i="12" s="1"/>
  <c r="F9" i="12" s="1"/>
  <c r="G9" i="12" s="1"/>
  <c r="H9" i="12" s="1"/>
  <c r="I9" i="12" s="1"/>
  <c r="J9" i="12" s="1"/>
  <c r="K9" i="12" s="1"/>
  <c r="L9" i="12" s="1"/>
  <c r="M9" i="12" s="1"/>
  <c r="N9" i="12" s="1"/>
  <c r="O9" i="12" s="1"/>
  <c r="P9" i="12" s="1"/>
  <c r="Q9" i="12" s="1"/>
  <c r="R9" i="12" s="1"/>
  <c r="S9" i="12" s="1"/>
  <c r="T9" i="12" s="1"/>
  <c r="U9" i="12" s="1"/>
  <c r="V9" i="12" s="1"/>
  <c r="W9" i="12" s="1"/>
  <c r="X9" i="12" s="1"/>
  <c r="Y9" i="12" s="1"/>
  <c r="Z9" i="12" s="1"/>
  <c r="AA9" i="12" s="1"/>
  <c r="AB9" i="12" s="1"/>
  <c r="AC9" i="12" s="1"/>
  <c r="AD9" i="12" s="1"/>
  <c r="AE9" i="12" s="1"/>
  <c r="AF9" i="12" s="1"/>
  <c r="AG9" i="12" s="1"/>
  <c r="AH9" i="12" s="1"/>
  <c r="AI9" i="12" s="1"/>
  <c r="AJ9" i="12" s="1"/>
  <c r="AK9" i="12" s="1"/>
  <c r="AL9" i="12" s="1"/>
  <c r="B9" i="12"/>
  <c r="C8" i="12"/>
  <c r="D8" i="12" s="1"/>
  <c r="E8" i="12" s="1"/>
  <c r="F8" i="12" s="1"/>
  <c r="G8" i="12" s="1"/>
  <c r="H8" i="12" s="1"/>
  <c r="I8" i="12" s="1"/>
  <c r="J8" i="12" s="1"/>
  <c r="K8" i="12" s="1"/>
  <c r="L8" i="12" s="1"/>
  <c r="M8" i="12" s="1"/>
  <c r="N8" i="12" s="1"/>
  <c r="O8" i="12" s="1"/>
  <c r="P8" i="12" s="1"/>
  <c r="Q8" i="12" s="1"/>
  <c r="R8" i="12" s="1"/>
  <c r="S8" i="12" s="1"/>
  <c r="T8" i="12" s="1"/>
  <c r="U8" i="12" s="1"/>
  <c r="V8" i="12" s="1"/>
  <c r="W8" i="12" s="1"/>
  <c r="X8" i="12" s="1"/>
  <c r="Y8" i="12" s="1"/>
  <c r="Z8" i="12" s="1"/>
  <c r="AA8" i="12" s="1"/>
  <c r="AB8" i="12" s="1"/>
  <c r="AC8" i="12" s="1"/>
  <c r="AD8" i="12" s="1"/>
  <c r="AE8" i="12" s="1"/>
  <c r="AF8" i="12" s="1"/>
  <c r="AG8" i="12" s="1"/>
  <c r="AH8" i="12" s="1"/>
  <c r="AI8" i="12" s="1"/>
  <c r="AJ8" i="12" s="1"/>
  <c r="AK8" i="12" s="1"/>
  <c r="AL8" i="12" s="1"/>
  <c r="B8" i="12"/>
  <c r="C7" i="12"/>
  <c r="D7" i="12" s="1"/>
  <c r="E7" i="12" s="1"/>
  <c r="F7" i="12" s="1"/>
  <c r="G7" i="12" s="1"/>
  <c r="H7" i="12" s="1"/>
  <c r="I7" i="12" s="1"/>
  <c r="J7" i="12" s="1"/>
  <c r="K7" i="12" s="1"/>
  <c r="L7" i="12" s="1"/>
  <c r="M7" i="12" s="1"/>
  <c r="N7" i="12" s="1"/>
  <c r="O7" i="12" s="1"/>
  <c r="P7" i="12" s="1"/>
  <c r="Q7" i="12" s="1"/>
  <c r="R7" i="12" s="1"/>
  <c r="S7" i="12" s="1"/>
  <c r="T7" i="12" s="1"/>
  <c r="U7" i="12" s="1"/>
  <c r="V7" i="12" s="1"/>
  <c r="W7" i="12" s="1"/>
  <c r="X7" i="12" s="1"/>
  <c r="Y7" i="12" s="1"/>
  <c r="Z7" i="12" s="1"/>
  <c r="AA7" i="12" s="1"/>
  <c r="AB7" i="12" s="1"/>
  <c r="AC7" i="12" s="1"/>
  <c r="AD7" i="12" s="1"/>
  <c r="AE7" i="12" s="1"/>
  <c r="AF7" i="12" s="1"/>
  <c r="AG7" i="12" s="1"/>
  <c r="AH7" i="12" s="1"/>
  <c r="AI7" i="12" s="1"/>
  <c r="AJ7" i="12" s="1"/>
  <c r="AK7" i="12" s="1"/>
  <c r="AL7" i="12" s="1"/>
  <c r="B7" i="12"/>
  <c r="C6" i="12"/>
  <c r="D6" i="12" s="1"/>
  <c r="E6" i="12" s="1"/>
  <c r="F6" i="12" s="1"/>
  <c r="G6" i="12" s="1"/>
  <c r="H6" i="12" s="1"/>
  <c r="I6" i="12" s="1"/>
  <c r="J6" i="12" s="1"/>
  <c r="K6" i="12" s="1"/>
  <c r="L6" i="12" s="1"/>
  <c r="M6" i="12" s="1"/>
  <c r="N6" i="12" s="1"/>
  <c r="O6" i="12" s="1"/>
  <c r="P6" i="12" s="1"/>
  <c r="Q6" i="12" s="1"/>
  <c r="R6" i="12" s="1"/>
  <c r="S6" i="12" s="1"/>
  <c r="T6" i="12" s="1"/>
  <c r="U6" i="12" s="1"/>
  <c r="V6" i="12" s="1"/>
  <c r="W6" i="12" s="1"/>
  <c r="X6" i="12" s="1"/>
  <c r="Y6" i="12" s="1"/>
  <c r="Z6" i="12" s="1"/>
  <c r="AA6" i="12" s="1"/>
  <c r="AB6" i="12" s="1"/>
  <c r="AC6" i="12" s="1"/>
  <c r="AD6" i="12" s="1"/>
  <c r="AE6" i="12" s="1"/>
  <c r="AF6" i="12" s="1"/>
  <c r="AG6" i="12" s="1"/>
  <c r="AH6" i="12" s="1"/>
  <c r="AI6" i="12" s="1"/>
  <c r="AJ6" i="12" s="1"/>
  <c r="AK6" i="12" s="1"/>
  <c r="AL6" i="12" s="1"/>
  <c r="B6" i="12"/>
  <c r="C5" i="12"/>
  <c r="D5" i="12" s="1"/>
  <c r="E5" i="12" s="1"/>
  <c r="F5" i="12" s="1"/>
  <c r="G5" i="12" s="1"/>
  <c r="H5" i="12" s="1"/>
  <c r="I5" i="12" s="1"/>
  <c r="J5" i="12" s="1"/>
  <c r="K5" i="12" s="1"/>
  <c r="L5" i="12" s="1"/>
  <c r="M5" i="12" s="1"/>
  <c r="N5" i="12" s="1"/>
  <c r="O5" i="12" s="1"/>
  <c r="P5" i="12" s="1"/>
  <c r="Q5" i="12" s="1"/>
  <c r="R5" i="12" s="1"/>
  <c r="S5" i="12" s="1"/>
  <c r="T5" i="12" s="1"/>
  <c r="U5" i="12" s="1"/>
  <c r="V5" i="12" s="1"/>
  <c r="W5" i="12" s="1"/>
  <c r="X5" i="12" s="1"/>
  <c r="Y5" i="12" s="1"/>
  <c r="Z5" i="12" s="1"/>
  <c r="AA5" i="12" s="1"/>
  <c r="AB5" i="12" s="1"/>
  <c r="AC5" i="12" s="1"/>
  <c r="AD5" i="12" s="1"/>
  <c r="AE5" i="12" s="1"/>
  <c r="AF5" i="12" s="1"/>
  <c r="AG5" i="12" s="1"/>
  <c r="AH5" i="12" s="1"/>
  <c r="AI5" i="12" s="1"/>
  <c r="AJ5" i="12" s="1"/>
  <c r="AK5" i="12" s="1"/>
  <c r="AL5" i="12" s="1"/>
  <c r="B5" i="12"/>
  <c r="B4" i="12"/>
  <c r="C4" i="12" s="1"/>
  <c r="D4" i="12" s="1"/>
  <c r="E4" i="12" s="1"/>
  <c r="F4" i="12" s="1"/>
  <c r="G4" i="12" s="1"/>
  <c r="H4" i="12" s="1"/>
  <c r="I4" i="12" s="1"/>
  <c r="J4" i="12" s="1"/>
  <c r="K4" i="12" s="1"/>
  <c r="L4" i="12" s="1"/>
  <c r="M4" i="12" s="1"/>
  <c r="N4" i="12" s="1"/>
  <c r="O4" i="12" s="1"/>
  <c r="P4" i="12" s="1"/>
  <c r="Q4" i="12" s="1"/>
  <c r="R4" i="12" s="1"/>
  <c r="S4" i="12" s="1"/>
  <c r="T4" i="12" s="1"/>
  <c r="U4" i="12" s="1"/>
  <c r="V4" i="12" s="1"/>
  <c r="W4" i="12" s="1"/>
  <c r="X4" i="12" s="1"/>
  <c r="Y4" i="12" s="1"/>
  <c r="Z4" i="12" s="1"/>
  <c r="AA4" i="12" s="1"/>
  <c r="AB4" i="12" s="1"/>
  <c r="AC4" i="12" s="1"/>
  <c r="AD4" i="12" s="1"/>
  <c r="AE4" i="12" s="1"/>
  <c r="AF4" i="12" s="1"/>
  <c r="AG4" i="12" s="1"/>
  <c r="AH4" i="12" s="1"/>
  <c r="AI4" i="12" s="1"/>
  <c r="AJ4" i="12" s="1"/>
  <c r="AK4" i="12" s="1"/>
  <c r="AL4" i="12" s="1"/>
  <c r="AR119" i="1" s="1"/>
  <c r="P34" i="11"/>
  <c r="AM17" i="11"/>
  <c r="AN17" i="11" s="1"/>
  <c r="AO17" i="11" s="1"/>
  <c r="AP17" i="11" s="1"/>
  <c r="AQ17" i="11" s="1"/>
  <c r="AR17" i="11" s="1"/>
  <c r="AS17" i="11" s="1"/>
  <c r="AT17" i="11" s="1"/>
  <c r="AU17" i="11" s="1"/>
  <c r="AV17" i="11" s="1"/>
  <c r="AW17" i="11" s="1"/>
  <c r="AX17" i="11" s="1"/>
  <c r="AY17" i="11" s="1"/>
  <c r="AZ17" i="11" s="1"/>
  <c r="BA17" i="11" s="1"/>
  <c r="BB17" i="11" s="1"/>
  <c r="BC17" i="11" s="1"/>
  <c r="BD17" i="11" s="1"/>
  <c r="BE17" i="11" s="1"/>
  <c r="BF17" i="11" s="1"/>
  <c r="BG17" i="11" s="1"/>
  <c r="BH17" i="11" s="1"/>
  <c r="BI17" i="11" s="1"/>
  <c r="BJ17" i="11" s="1"/>
  <c r="BK17" i="11" s="1"/>
  <c r="BL17" i="11" s="1"/>
  <c r="BM17" i="11" s="1"/>
  <c r="BN17" i="11" s="1"/>
  <c r="BO17" i="11" s="1"/>
  <c r="AM20" i="11"/>
  <c r="AN20" i="11" s="1"/>
  <c r="AO20" i="11" s="1"/>
  <c r="AP20" i="11" s="1"/>
  <c r="AQ20" i="11" s="1"/>
  <c r="AR20" i="11" s="1"/>
  <c r="AS20" i="11" s="1"/>
  <c r="AT20" i="11" s="1"/>
  <c r="AU20" i="11" s="1"/>
  <c r="AV20" i="11" s="1"/>
  <c r="AW20" i="11" s="1"/>
  <c r="AX20" i="11" s="1"/>
  <c r="AY20" i="11" s="1"/>
  <c r="AZ20" i="11" s="1"/>
  <c r="BA20" i="11" s="1"/>
  <c r="BB20" i="11" s="1"/>
  <c r="BC20" i="11" s="1"/>
  <c r="BD20" i="11" s="1"/>
  <c r="BE20" i="11" s="1"/>
  <c r="BF20" i="11" s="1"/>
  <c r="BG20" i="11" s="1"/>
  <c r="BH20" i="11" s="1"/>
  <c r="BI20" i="11" s="1"/>
  <c r="BJ20" i="11" s="1"/>
  <c r="BK20" i="11" s="1"/>
  <c r="BL20" i="11" s="1"/>
  <c r="BM20" i="11" s="1"/>
  <c r="BN20" i="11" s="1"/>
  <c r="BO20" i="11" s="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34" i="11"/>
  <c r="Q35" i="11"/>
  <c r="Q36" i="11"/>
  <c r="Q37" i="11"/>
  <c r="Q38" i="11"/>
  <c r="Q39" i="11"/>
  <c r="Q40" i="11"/>
  <c r="Q41" i="11"/>
  <c r="Q42" i="11"/>
  <c r="Q43" i="11"/>
  <c r="Q44" i="11"/>
  <c r="Q45" i="11"/>
  <c r="Q46" i="11"/>
  <c r="Q47" i="11"/>
  <c r="Q48" i="11"/>
  <c r="Q49" i="11"/>
  <c r="Q50" i="11"/>
  <c r="Q51" i="11"/>
  <c r="Q52" i="11"/>
  <c r="Q34" i="11"/>
  <c r="P35" i="11"/>
  <c r="P36" i="11"/>
  <c r="AM18" i="11" s="1"/>
  <c r="P37" i="11"/>
  <c r="AM19" i="11" s="1"/>
  <c r="P38" i="11"/>
  <c r="P39" i="11"/>
  <c r="P40" i="11"/>
  <c r="P41" i="11"/>
  <c r="P42" i="11"/>
  <c r="AM16" i="11" s="1"/>
  <c r="AN16" i="11" s="1"/>
  <c r="AO16" i="11" s="1"/>
  <c r="AP16" i="11" s="1"/>
  <c r="AQ16" i="11" s="1"/>
  <c r="AR16" i="11" s="1"/>
  <c r="AS16" i="11" s="1"/>
  <c r="AT16" i="11" s="1"/>
  <c r="AU16" i="11" s="1"/>
  <c r="AV16" i="11" s="1"/>
  <c r="AW16" i="11" s="1"/>
  <c r="AX16" i="11" s="1"/>
  <c r="AY16" i="11" s="1"/>
  <c r="AZ16" i="11" s="1"/>
  <c r="BA16" i="11" s="1"/>
  <c r="BB16" i="11" s="1"/>
  <c r="BC16" i="11" s="1"/>
  <c r="BD16" i="11" s="1"/>
  <c r="BE16" i="11" s="1"/>
  <c r="BF16" i="11" s="1"/>
  <c r="BG16" i="11" s="1"/>
  <c r="BH16" i="11" s="1"/>
  <c r="BI16" i="11" s="1"/>
  <c r="BJ16" i="11" s="1"/>
  <c r="BK16" i="11" s="1"/>
  <c r="BL16" i="11" s="1"/>
  <c r="BM16" i="11" s="1"/>
  <c r="BN16" i="11" s="1"/>
  <c r="BO16" i="11" s="1"/>
  <c r="P43" i="11"/>
  <c r="P44" i="11"/>
  <c r="AM21" i="11" s="1"/>
  <c r="P45" i="11"/>
  <c r="P46" i="11"/>
  <c r="P47" i="11"/>
  <c r="P48" i="11"/>
  <c r="P49" i="11"/>
  <c r="P50" i="11"/>
  <c r="AM24" i="11" s="1"/>
  <c r="P51" i="11"/>
  <c r="AM23" i="11" s="1"/>
  <c r="P52" i="11"/>
  <c r="AM22" i="11" s="1"/>
  <c r="AR103" i="1"/>
  <c r="AR104" i="1"/>
  <c r="AR105" i="1"/>
  <c r="AR106" i="1"/>
  <c r="AR107" i="1"/>
  <c r="AR108" i="1"/>
  <c r="AR110" i="1"/>
  <c r="AR111" i="1"/>
  <c r="AR112" i="1"/>
  <c r="AS112" i="1" s="1"/>
  <c r="AT112" i="1" s="1"/>
  <c r="AU112" i="1" s="1"/>
  <c r="AV112" i="1" s="1"/>
  <c r="AW112" i="1" s="1"/>
  <c r="AX112" i="1" s="1"/>
  <c r="AY112" i="1" s="1"/>
  <c r="AZ112" i="1" s="1"/>
  <c r="BA112" i="1" s="1"/>
  <c r="BB112" i="1" s="1"/>
  <c r="BC112" i="1" s="1"/>
  <c r="BD112" i="1" s="1"/>
  <c r="BE112" i="1" s="1"/>
  <c r="BF112" i="1" s="1"/>
  <c r="BG112" i="1" s="1"/>
  <c r="BH112" i="1" s="1"/>
  <c r="BI112" i="1" s="1"/>
  <c r="BJ112" i="1" s="1"/>
  <c r="BK112" i="1" s="1"/>
  <c r="BL112" i="1" s="1"/>
  <c r="BM112" i="1" s="1"/>
  <c r="BN112" i="1" s="1"/>
  <c r="BO112" i="1" s="1"/>
  <c r="BP112" i="1" s="1"/>
  <c r="BQ112" i="1" s="1"/>
  <c r="BR112" i="1" s="1"/>
  <c r="BS112" i="1" s="1"/>
  <c r="BT112" i="1" s="1"/>
  <c r="BU112" i="1" s="1"/>
  <c r="D4" i="11"/>
  <c r="E4" i="11"/>
  <c r="F4" i="11" s="1"/>
  <c r="D5" i="11"/>
  <c r="E5" i="11" s="1"/>
  <c r="D6" i="11"/>
  <c r="E6" i="11"/>
  <c r="F6" i="11" s="1"/>
  <c r="D7" i="11"/>
  <c r="E7" i="11" s="1"/>
  <c r="F7" i="11" s="1"/>
  <c r="D8" i="11"/>
  <c r="E8" i="11" s="1"/>
  <c r="D9" i="11"/>
  <c r="E9" i="11" s="1"/>
  <c r="D10" i="11"/>
  <c r="E10" i="11"/>
  <c r="F10" i="11" s="1"/>
  <c r="D11" i="11"/>
  <c r="E11" i="11"/>
  <c r="F11" i="11"/>
  <c r="G11" i="11" s="1"/>
  <c r="D12" i="11"/>
  <c r="E12" i="11"/>
  <c r="K103" i="1" s="1"/>
  <c r="C5" i="11"/>
  <c r="I110" i="1" s="1"/>
  <c r="C6" i="11"/>
  <c r="I107" i="1" s="1"/>
  <c r="C7" i="11"/>
  <c r="C8" i="11"/>
  <c r="I106" i="1" s="1"/>
  <c r="C9" i="11"/>
  <c r="C10" i="11"/>
  <c r="I104" i="1" s="1"/>
  <c r="C11" i="11"/>
  <c r="C12" i="11"/>
  <c r="I103" i="1" s="1"/>
  <c r="C4" i="11"/>
  <c r="B5" i="11"/>
  <c r="B6" i="11"/>
  <c r="B7" i="11"/>
  <c r="B8" i="11"/>
  <c r="B9" i="11"/>
  <c r="B10" i="11"/>
  <c r="B11" i="11"/>
  <c r="B12" i="11"/>
  <c r="B4" i="11"/>
  <c r="AQ112" i="1"/>
  <c r="J103" i="1"/>
  <c r="J104" i="1"/>
  <c r="K104" i="1"/>
  <c r="I105" i="1"/>
  <c r="J105" i="1"/>
  <c r="K105" i="1"/>
  <c r="J106" i="1"/>
  <c r="J107" i="1"/>
  <c r="I108" i="1"/>
  <c r="I109" i="1"/>
  <c r="J109" i="1"/>
  <c r="J110" i="1"/>
  <c r="I111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H112" i="1"/>
  <c r="G112" i="1" s="1"/>
  <c r="F112" i="1" s="1"/>
  <c r="E112" i="1" s="1"/>
  <c r="D112" i="1" s="1"/>
  <c r="C112" i="1" s="1"/>
  <c r="AR32" i="1"/>
  <c r="AS32" i="1" s="1"/>
  <c r="AT32" i="1" s="1"/>
  <c r="AU32" i="1" s="1"/>
  <c r="AV32" i="1" s="1"/>
  <c r="AW32" i="1" s="1"/>
  <c r="AX32" i="1" s="1"/>
  <c r="AY32" i="1" s="1"/>
  <c r="AZ32" i="1" s="1"/>
  <c r="BA32" i="1" s="1"/>
  <c r="BB32" i="1" s="1"/>
  <c r="BC32" i="1" s="1"/>
  <c r="BD32" i="1" s="1"/>
  <c r="BE32" i="1" s="1"/>
  <c r="BF32" i="1" s="1"/>
  <c r="BG32" i="1" s="1"/>
  <c r="BH32" i="1" s="1"/>
  <c r="BI32" i="1" s="1"/>
  <c r="BJ32" i="1" s="1"/>
  <c r="BK32" i="1" s="1"/>
  <c r="BL32" i="1" s="1"/>
  <c r="BM32" i="1" s="1"/>
  <c r="BN32" i="1" s="1"/>
  <c r="BO32" i="1" s="1"/>
  <c r="BP32" i="1" s="1"/>
  <c r="BQ32" i="1" s="1"/>
  <c r="BR32" i="1" s="1"/>
  <c r="BS32" i="1" s="1"/>
  <c r="BT32" i="1" s="1"/>
  <c r="BU32" i="1" s="1"/>
  <c r="AR42" i="1"/>
  <c r="AS42" i="1" s="1"/>
  <c r="AT42" i="1" s="1"/>
  <c r="AU42" i="1" s="1"/>
  <c r="AV42" i="1" s="1"/>
  <c r="AW42" i="1" s="1"/>
  <c r="AX42" i="1" s="1"/>
  <c r="AY42" i="1" s="1"/>
  <c r="AZ42" i="1" s="1"/>
  <c r="BA42" i="1" s="1"/>
  <c r="BB42" i="1" s="1"/>
  <c r="BC42" i="1" s="1"/>
  <c r="BD42" i="1" s="1"/>
  <c r="BE42" i="1" s="1"/>
  <c r="BF42" i="1" s="1"/>
  <c r="BG42" i="1" s="1"/>
  <c r="BH42" i="1" s="1"/>
  <c r="BI42" i="1" s="1"/>
  <c r="BJ42" i="1" s="1"/>
  <c r="BK42" i="1" s="1"/>
  <c r="BL42" i="1" s="1"/>
  <c r="BM42" i="1" s="1"/>
  <c r="BN42" i="1" s="1"/>
  <c r="BO42" i="1" s="1"/>
  <c r="BP42" i="1" s="1"/>
  <c r="BQ42" i="1" s="1"/>
  <c r="BR42" i="1" s="1"/>
  <c r="BS42" i="1" s="1"/>
  <c r="BT42" i="1" s="1"/>
  <c r="BU42" i="1" s="1"/>
  <c r="AR52" i="1"/>
  <c r="AS52" i="1" s="1"/>
  <c r="AT52" i="1" s="1"/>
  <c r="AU52" i="1" s="1"/>
  <c r="AV52" i="1" s="1"/>
  <c r="AW52" i="1" s="1"/>
  <c r="AX52" i="1" s="1"/>
  <c r="AY52" i="1" s="1"/>
  <c r="AZ52" i="1" s="1"/>
  <c r="BA52" i="1" s="1"/>
  <c r="BB52" i="1" s="1"/>
  <c r="BC52" i="1" s="1"/>
  <c r="BD52" i="1" s="1"/>
  <c r="BE52" i="1" s="1"/>
  <c r="BF52" i="1" s="1"/>
  <c r="BG52" i="1" s="1"/>
  <c r="BH52" i="1" s="1"/>
  <c r="BI52" i="1" s="1"/>
  <c r="BJ52" i="1" s="1"/>
  <c r="BK52" i="1" s="1"/>
  <c r="BL52" i="1" s="1"/>
  <c r="BM52" i="1" s="1"/>
  <c r="BN52" i="1" s="1"/>
  <c r="BO52" i="1" s="1"/>
  <c r="BP52" i="1" s="1"/>
  <c r="BQ52" i="1" s="1"/>
  <c r="BR52" i="1" s="1"/>
  <c r="BS52" i="1" s="1"/>
  <c r="BT52" i="1" s="1"/>
  <c r="BU52" i="1" s="1"/>
  <c r="AR62" i="1"/>
  <c r="AS62" i="1" s="1"/>
  <c r="AT62" i="1" s="1"/>
  <c r="AU62" i="1" s="1"/>
  <c r="AV62" i="1" s="1"/>
  <c r="AW62" i="1" s="1"/>
  <c r="AX62" i="1" s="1"/>
  <c r="AY62" i="1" s="1"/>
  <c r="AZ62" i="1" s="1"/>
  <c r="BA62" i="1" s="1"/>
  <c r="BB62" i="1" s="1"/>
  <c r="BC62" i="1" s="1"/>
  <c r="BD62" i="1" s="1"/>
  <c r="BE62" i="1" s="1"/>
  <c r="BF62" i="1" s="1"/>
  <c r="BG62" i="1" s="1"/>
  <c r="BH62" i="1" s="1"/>
  <c r="BI62" i="1" s="1"/>
  <c r="BJ62" i="1" s="1"/>
  <c r="BK62" i="1" s="1"/>
  <c r="BL62" i="1" s="1"/>
  <c r="BM62" i="1" s="1"/>
  <c r="BN62" i="1" s="1"/>
  <c r="BO62" i="1" s="1"/>
  <c r="BP62" i="1" s="1"/>
  <c r="BQ62" i="1" s="1"/>
  <c r="BR62" i="1" s="1"/>
  <c r="BS62" i="1" s="1"/>
  <c r="BT62" i="1" s="1"/>
  <c r="BU62" i="1" s="1"/>
  <c r="AR72" i="1"/>
  <c r="AS72" i="1" s="1"/>
  <c r="AT72" i="1" s="1"/>
  <c r="AU72" i="1" s="1"/>
  <c r="AV72" i="1" s="1"/>
  <c r="AW72" i="1" s="1"/>
  <c r="AX72" i="1" s="1"/>
  <c r="AY72" i="1" s="1"/>
  <c r="AZ72" i="1" s="1"/>
  <c r="BA72" i="1" s="1"/>
  <c r="BB72" i="1" s="1"/>
  <c r="BC72" i="1" s="1"/>
  <c r="BD72" i="1" s="1"/>
  <c r="BE72" i="1" s="1"/>
  <c r="BF72" i="1" s="1"/>
  <c r="BG72" i="1" s="1"/>
  <c r="BH72" i="1" s="1"/>
  <c r="BI72" i="1" s="1"/>
  <c r="BJ72" i="1" s="1"/>
  <c r="BK72" i="1" s="1"/>
  <c r="BL72" i="1" s="1"/>
  <c r="BM72" i="1" s="1"/>
  <c r="BN72" i="1" s="1"/>
  <c r="BO72" i="1" s="1"/>
  <c r="BP72" i="1" s="1"/>
  <c r="BQ72" i="1" s="1"/>
  <c r="BR72" i="1" s="1"/>
  <c r="BS72" i="1" s="1"/>
  <c r="BT72" i="1" s="1"/>
  <c r="BU72" i="1" s="1"/>
  <c r="AQ74" i="1"/>
  <c r="AQ75" i="1"/>
  <c r="AQ76" i="1"/>
  <c r="AQ77" i="1"/>
  <c r="AQ78" i="1"/>
  <c r="AQ79" i="1"/>
  <c r="AQ80" i="1"/>
  <c r="AQ81" i="1"/>
  <c r="AQ82" i="1"/>
  <c r="AQ73" i="1"/>
  <c r="AQ64" i="1"/>
  <c r="AQ65" i="1"/>
  <c r="AQ66" i="1"/>
  <c r="AQ67" i="1"/>
  <c r="AQ68" i="1"/>
  <c r="AQ69" i="1"/>
  <c r="AQ70" i="1"/>
  <c r="AQ71" i="1"/>
  <c r="AQ63" i="1"/>
  <c r="AQ54" i="1"/>
  <c r="AQ55" i="1"/>
  <c r="AQ56" i="1"/>
  <c r="AQ57" i="1"/>
  <c r="AQ58" i="1"/>
  <c r="AQ59" i="1"/>
  <c r="AQ60" i="1"/>
  <c r="AQ61" i="1"/>
  <c r="AQ53" i="1"/>
  <c r="AQ44" i="1"/>
  <c r="AQ45" i="1"/>
  <c r="AQ46" i="1"/>
  <c r="AQ47" i="1"/>
  <c r="AQ48" i="1"/>
  <c r="AQ49" i="1"/>
  <c r="AQ50" i="1"/>
  <c r="AQ51" i="1"/>
  <c r="AQ43" i="1"/>
  <c r="AQ34" i="1"/>
  <c r="AQ35" i="1"/>
  <c r="AQ36" i="1"/>
  <c r="AQ37" i="1"/>
  <c r="AQ38" i="1"/>
  <c r="AQ39" i="1"/>
  <c r="AQ40" i="1"/>
  <c r="AQ41" i="1"/>
  <c r="AQ33" i="1"/>
  <c r="AQ24" i="1"/>
  <c r="AQ25" i="1"/>
  <c r="AQ26" i="1"/>
  <c r="AQ27" i="1"/>
  <c r="AQ28" i="1"/>
  <c r="AQ29" i="1"/>
  <c r="AQ30" i="1"/>
  <c r="AQ31" i="1"/>
  <c r="AQ23" i="1"/>
  <c r="AR12" i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AR22" i="1"/>
  <c r="AS22" i="1" s="1"/>
  <c r="AT22" i="1" s="1"/>
  <c r="AU22" i="1" s="1"/>
  <c r="AV22" i="1" s="1"/>
  <c r="AW22" i="1" s="1"/>
  <c r="AX22" i="1" s="1"/>
  <c r="AY22" i="1" s="1"/>
  <c r="AZ22" i="1" s="1"/>
  <c r="BA22" i="1" s="1"/>
  <c r="BB22" i="1" s="1"/>
  <c r="BC22" i="1" s="1"/>
  <c r="BD22" i="1" s="1"/>
  <c r="BE22" i="1" s="1"/>
  <c r="BF22" i="1" s="1"/>
  <c r="BG22" i="1" s="1"/>
  <c r="BH22" i="1" s="1"/>
  <c r="BI22" i="1" s="1"/>
  <c r="BJ22" i="1" s="1"/>
  <c r="BK22" i="1" s="1"/>
  <c r="BL22" i="1" s="1"/>
  <c r="BM22" i="1" s="1"/>
  <c r="BN22" i="1" s="1"/>
  <c r="BO22" i="1" s="1"/>
  <c r="BP22" i="1" s="1"/>
  <c r="BQ22" i="1" s="1"/>
  <c r="BR22" i="1" s="1"/>
  <c r="BS22" i="1" s="1"/>
  <c r="BT22" i="1" s="1"/>
  <c r="BU22" i="1" s="1"/>
  <c r="AQ14" i="1"/>
  <c r="AQ15" i="1"/>
  <c r="AQ16" i="1"/>
  <c r="AQ17" i="1"/>
  <c r="AQ18" i="1"/>
  <c r="AQ19" i="1"/>
  <c r="AQ20" i="1"/>
  <c r="AQ21" i="1"/>
  <c r="AQ13" i="1"/>
  <c r="F24" i="2"/>
  <c r="E24" i="2"/>
  <c r="D24" i="2"/>
  <c r="C24" i="2"/>
  <c r="B24" i="2"/>
  <c r="F12" i="2"/>
  <c r="E12" i="2"/>
  <c r="D12" i="2"/>
  <c r="C12" i="2"/>
  <c r="B12" i="2"/>
  <c r="AQ4" i="1"/>
  <c r="AQ5" i="1"/>
  <c r="AQ6" i="1"/>
  <c r="AQ7" i="1"/>
  <c r="AQ8" i="1"/>
  <c r="AQ9" i="1"/>
  <c r="AQ10" i="1"/>
  <c r="AQ11" i="1"/>
  <c r="F23" i="2"/>
  <c r="E23" i="2"/>
  <c r="D23" i="2"/>
  <c r="C23" i="2"/>
  <c r="B23" i="2"/>
  <c r="F22" i="2"/>
  <c r="E22" i="2"/>
  <c r="D22" i="2"/>
  <c r="C22" i="2"/>
  <c r="B22" i="2"/>
  <c r="F21" i="2"/>
  <c r="E21" i="2"/>
  <c r="D21" i="2"/>
  <c r="C21" i="2"/>
  <c r="B21" i="2"/>
  <c r="F19" i="2"/>
  <c r="E19" i="2"/>
  <c r="D19" i="2"/>
  <c r="C19" i="2"/>
  <c r="B19" i="2"/>
  <c r="F18" i="2"/>
  <c r="F10" i="2"/>
  <c r="F7" i="2"/>
  <c r="F9" i="2"/>
  <c r="F8" i="2"/>
  <c r="F11" i="2"/>
  <c r="F6" i="2"/>
  <c r="F4" i="2"/>
  <c r="AQ3" i="1" s="1"/>
  <c r="P31" i="4"/>
  <c r="E18" i="2"/>
  <c r="D18" i="2"/>
  <c r="C18" i="2"/>
  <c r="B18" i="2"/>
  <c r="E10" i="2"/>
  <c r="D10" i="2"/>
  <c r="C10" i="2"/>
  <c r="B10" i="2"/>
  <c r="E7" i="2"/>
  <c r="D7" i="2"/>
  <c r="C7" i="2"/>
  <c r="B7" i="2"/>
  <c r="E9" i="2"/>
  <c r="D9" i="2"/>
  <c r="C9" i="2"/>
  <c r="B9" i="2"/>
  <c r="E8" i="2"/>
  <c r="D8" i="2"/>
  <c r="C8" i="2"/>
  <c r="B8" i="2"/>
  <c r="E11" i="2"/>
  <c r="D11" i="2"/>
  <c r="C11" i="2"/>
  <c r="B11" i="2"/>
  <c r="E6" i="2"/>
  <c r="D6" i="2"/>
  <c r="C6" i="2"/>
  <c r="B6" i="2"/>
  <c r="B4" i="2"/>
  <c r="B5" i="2" s="1"/>
  <c r="E4" i="2"/>
  <c r="E5" i="2" s="1"/>
  <c r="P15" i="3"/>
  <c r="P16" i="3"/>
  <c r="P14" i="3"/>
  <c r="D4" i="2"/>
  <c r="D5" i="2" s="1"/>
  <c r="C4" i="2"/>
  <c r="C5" i="2" s="1"/>
  <c r="P69" i="9"/>
  <c r="E69" i="9"/>
  <c r="F69" i="9"/>
  <c r="G69" i="9"/>
  <c r="H69" i="9"/>
  <c r="I69" i="9"/>
  <c r="J69" i="9"/>
  <c r="K69" i="9"/>
  <c r="L69" i="9"/>
  <c r="M69" i="9"/>
  <c r="N69" i="9"/>
  <c r="O69" i="9"/>
  <c r="D69" i="9"/>
  <c r="E68" i="9"/>
  <c r="F68" i="9"/>
  <c r="G68" i="9"/>
  <c r="H68" i="9"/>
  <c r="I68" i="9"/>
  <c r="J68" i="9"/>
  <c r="K68" i="9"/>
  <c r="L68" i="9"/>
  <c r="M68" i="9"/>
  <c r="N68" i="9"/>
  <c r="O68" i="9"/>
  <c r="P68" i="9"/>
  <c r="D68" i="9"/>
  <c r="E10" i="10"/>
  <c r="F10" i="10"/>
  <c r="G10" i="10"/>
  <c r="H10" i="10"/>
  <c r="I10" i="10"/>
  <c r="J10" i="10"/>
  <c r="K10" i="10"/>
  <c r="L10" i="10"/>
  <c r="M10" i="10"/>
  <c r="N10" i="10"/>
  <c r="O10" i="10"/>
  <c r="P10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D11" i="10"/>
  <c r="D10" i="10"/>
  <c r="D55" i="8"/>
  <c r="P55" i="8"/>
  <c r="P56" i="8"/>
  <c r="E55" i="8"/>
  <c r="F55" i="8"/>
  <c r="G55" i="8"/>
  <c r="H55" i="8"/>
  <c r="I55" i="8"/>
  <c r="J55" i="8"/>
  <c r="K55" i="8"/>
  <c r="L55" i="8"/>
  <c r="M55" i="8"/>
  <c r="N55" i="8"/>
  <c r="O55" i="8"/>
  <c r="E56" i="8"/>
  <c r="F56" i="8"/>
  <c r="G56" i="8"/>
  <c r="H56" i="8"/>
  <c r="I56" i="8"/>
  <c r="J56" i="8"/>
  <c r="K56" i="8"/>
  <c r="L56" i="8"/>
  <c r="M56" i="8"/>
  <c r="N56" i="8"/>
  <c r="O56" i="8"/>
  <c r="D56" i="8"/>
  <c r="E19" i="7"/>
  <c r="F19" i="7"/>
  <c r="G19" i="7"/>
  <c r="H19" i="7"/>
  <c r="I19" i="7"/>
  <c r="J19" i="7"/>
  <c r="K19" i="7"/>
  <c r="L19" i="7"/>
  <c r="M19" i="7"/>
  <c r="N19" i="7"/>
  <c r="O19" i="7"/>
  <c r="P19" i="7"/>
  <c r="E20" i="7"/>
  <c r="F20" i="7"/>
  <c r="G20" i="7"/>
  <c r="H20" i="7"/>
  <c r="I20" i="7"/>
  <c r="J20" i="7"/>
  <c r="K20" i="7"/>
  <c r="L20" i="7"/>
  <c r="M20" i="7"/>
  <c r="N20" i="7"/>
  <c r="O20" i="7"/>
  <c r="P20" i="7"/>
  <c r="D20" i="7"/>
  <c r="D19" i="7"/>
  <c r="E7" i="6"/>
  <c r="F7" i="6"/>
  <c r="G7" i="6"/>
  <c r="H7" i="6"/>
  <c r="I7" i="6"/>
  <c r="J7" i="6"/>
  <c r="K7" i="6"/>
  <c r="L7" i="6"/>
  <c r="M7" i="6"/>
  <c r="N7" i="6"/>
  <c r="O7" i="6"/>
  <c r="P7" i="6"/>
  <c r="E8" i="6"/>
  <c r="F8" i="6"/>
  <c r="G8" i="6"/>
  <c r="H8" i="6"/>
  <c r="I8" i="6"/>
  <c r="J8" i="6"/>
  <c r="K8" i="6"/>
  <c r="L8" i="6"/>
  <c r="M8" i="6"/>
  <c r="N8" i="6"/>
  <c r="O8" i="6"/>
  <c r="P8" i="6"/>
  <c r="D8" i="6"/>
  <c r="D7" i="6"/>
  <c r="E32" i="5"/>
  <c r="F32" i="5"/>
  <c r="G32" i="5"/>
  <c r="H32" i="5"/>
  <c r="I32" i="5"/>
  <c r="J32" i="5"/>
  <c r="K32" i="5"/>
  <c r="L32" i="5"/>
  <c r="M32" i="5"/>
  <c r="N32" i="5"/>
  <c r="O32" i="5"/>
  <c r="P32" i="5"/>
  <c r="E33" i="5"/>
  <c r="F33" i="5"/>
  <c r="G33" i="5"/>
  <c r="H33" i="5"/>
  <c r="I33" i="5"/>
  <c r="J33" i="5"/>
  <c r="K33" i="5"/>
  <c r="L33" i="5"/>
  <c r="M33" i="5"/>
  <c r="N33" i="5"/>
  <c r="O33" i="5"/>
  <c r="P33" i="5"/>
  <c r="D33" i="5"/>
  <c r="D32" i="5"/>
  <c r="E30" i="4"/>
  <c r="F30" i="4"/>
  <c r="G30" i="4"/>
  <c r="H30" i="4"/>
  <c r="I30" i="4"/>
  <c r="J30" i="4"/>
  <c r="K30" i="4"/>
  <c r="L30" i="4"/>
  <c r="M30" i="4"/>
  <c r="N30" i="4"/>
  <c r="O30" i="4"/>
  <c r="P30" i="4"/>
  <c r="E31" i="4"/>
  <c r="F31" i="4"/>
  <c r="G31" i="4"/>
  <c r="H31" i="4"/>
  <c r="I31" i="4"/>
  <c r="J31" i="4"/>
  <c r="K31" i="4"/>
  <c r="L31" i="4"/>
  <c r="M31" i="4"/>
  <c r="N31" i="4"/>
  <c r="O31" i="4"/>
  <c r="D31" i="4"/>
  <c r="D30" i="4"/>
  <c r="E18" i="3"/>
  <c r="F18" i="3"/>
  <c r="G18" i="3"/>
  <c r="H18" i="3"/>
  <c r="I18" i="3"/>
  <c r="J18" i="3"/>
  <c r="K18" i="3"/>
  <c r="L18" i="3"/>
  <c r="M18" i="3"/>
  <c r="N18" i="3"/>
  <c r="O18" i="3"/>
  <c r="E19" i="3"/>
  <c r="F19" i="3"/>
  <c r="G19" i="3"/>
  <c r="H19" i="3"/>
  <c r="I19" i="3"/>
  <c r="J19" i="3"/>
  <c r="K19" i="3"/>
  <c r="L19" i="3"/>
  <c r="M19" i="3"/>
  <c r="N19" i="3"/>
  <c r="O19" i="3"/>
  <c r="D19" i="3"/>
  <c r="D18" i="3"/>
  <c r="Q2" i="14" l="1"/>
  <c r="Q6" i="14"/>
  <c r="Q7" i="14"/>
  <c r="R5" i="14"/>
  <c r="Q8" i="14"/>
  <c r="Q9" i="14"/>
  <c r="Q10" i="14"/>
  <c r="D4" i="13"/>
  <c r="I129" i="1"/>
  <c r="AY130" i="1"/>
  <c r="BM130" i="1"/>
  <c r="AV23" i="13"/>
  <c r="AW23" i="13" s="1"/>
  <c r="AX23" i="13" s="1"/>
  <c r="AY23" i="13" s="1"/>
  <c r="AZ23" i="13" s="1"/>
  <c r="BA23" i="13" s="1"/>
  <c r="BB23" i="13" s="1"/>
  <c r="BC23" i="13" s="1"/>
  <c r="BD23" i="13" s="1"/>
  <c r="BE23" i="13" s="1"/>
  <c r="BF23" i="13" s="1"/>
  <c r="BG23" i="13" s="1"/>
  <c r="BH23" i="13" s="1"/>
  <c r="BI23" i="13" s="1"/>
  <c r="BJ23" i="13" s="1"/>
  <c r="BK23" i="13" s="1"/>
  <c r="BL23" i="13" s="1"/>
  <c r="BM23" i="13" s="1"/>
  <c r="BN23" i="13" s="1"/>
  <c r="BO23" i="13" s="1"/>
  <c r="AZ130" i="1"/>
  <c r="BN130" i="1"/>
  <c r="AV19" i="13"/>
  <c r="AW19" i="13" s="1"/>
  <c r="AX19" i="13" s="1"/>
  <c r="AY19" i="13" s="1"/>
  <c r="AZ19" i="13" s="1"/>
  <c r="BA19" i="13" s="1"/>
  <c r="BB19" i="13" s="1"/>
  <c r="BC19" i="13" s="1"/>
  <c r="BD19" i="13" s="1"/>
  <c r="BE19" i="13" s="1"/>
  <c r="BF19" i="13" s="1"/>
  <c r="BG19" i="13" s="1"/>
  <c r="BH19" i="13" s="1"/>
  <c r="BI19" i="13" s="1"/>
  <c r="BJ19" i="13" s="1"/>
  <c r="BK19" i="13" s="1"/>
  <c r="BL19" i="13" s="1"/>
  <c r="BM19" i="13" s="1"/>
  <c r="BN19" i="13" s="1"/>
  <c r="BO19" i="13" s="1"/>
  <c r="BA130" i="1"/>
  <c r="BO130" i="1"/>
  <c r="BC130" i="1"/>
  <c r="BQ130" i="1"/>
  <c r="AM9" i="13"/>
  <c r="AS131" i="1" s="1"/>
  <c r="BD130" i="1"/>
  <c r="BR130" i="1"/>
  <c r="BP130" i="1"/>
  <c r="BF130" i="1"/>
  <c r="BT130" i="1"/>
  <c r="AX130" i="1"/>
  <c r="BL130" i="1"/>
  <c r="AM10" i="13"/>
  <c r="BE130" i="1"/>
  <c r="BS130" i="1"/>
  <c r="AS130" i="1"/>
  <c r="BG130" i="1"/>
  <c r="AT130" i="1"/>
  <c r="BH130" i="1"/>
  <c r="BB130" i="1"/>
  <c r="AU130" i="1"/>
  <c r="BI130" i="1"/>
  <c r="AM12" i="13"/>
  <c r="AV130" i="1"/>
  <c r="BJ130" i="1"/>
  <c r="AN119" i="1"/>
  <c r="Z119" i="1"/>
  <c r="L119" i="1"/>
  <c r="AM119" i="1"/>
  <c r="Y119" i="1"/>
  <c r="K119" i="1"/>
  <c r="AV17" i="12"/>
  <c r="AW17" i="12" s="1"/>
  <c r="AX17" i="12" s="1"/>
  <c r="AY17" i="12" s="1"/>
  <c r="AZ17" i="12" s="1"/>
  <c r="BA17" i="12" s="1"/>
  <c r="BB17" i="12" s="1"/>
  <c r="BC17" i="12" s="1"/>
  <c r="BD17" i="12" s="1"/>
  <c r="BE17" i="12" s="1"/>
  <c r="BF17" i="12" s="1"/>
  <c r="BG17" i="12" s="1"/>
  <c r="BH17" i="12" s="1"/>
  <c r="BI17" i="12" s="1"/>
  <c r="BJ17" i="12" s="1"/>
  <c r="BK17" i="12" s="1"/>
  <c r="BL17" i="12" s="1"/>
  <c r="BM17" i="12" s="1"/>
  <c r="BN17" i="12" s="1"/>
  <c r="BO17" i="12" s="1"/>
  <c r="AI119" i="1"/>
  <c r="U119" i="1"/>
  <c r="AH119" i="1"/>
  <c r="T119" i="1"/>
  <c r="H119" i="1"/>
  <c r="G119" i="1" s="1"/>
  <c r="F119" i="1" s="1"/>
  <c r="E119" i="1" s="1"/>
  <c r="D119" i="1" s="1"/>
  <c r="C119" i="1" s="1"/>
  <c r="AG119" i="1"/>
  <c r="S119" i="1"/>
  <c r="AF119" i="1"/>
  <c r="R119" i="1"/>
  <c r="AE119" i="1"/>
  <c r="Q119" i="1"/>
  <c r="AD119" i="1"/>
  <c r="P119" i="1"/>
  <c r="AN23" i="11"/>
  <c r="AO23" i="11" s="1"/>
  <c r="AP23" i="11" s="1"/>
  <c r="AQ23" i="11" s="1"/>
  <c r="AR23" i="11" s="1"/>
  <c r="AS23" i="11" s="1"/>
  <c r="AT23" i="11" s="1"/>
  <c r="AU23" i="11" s="1"/>
  <c r="AV23" i="11" s="1"/>
  <c r="AW23" i="11" s="1"/>
  <c r="AX23" i="11" s="1"/>
  <c r="AY23" i="11" s="1"/>
  <c r="AZ23" i="11" s="1"/>
  <c r="BA23" i="11" s="1"/>
  <c r="BB23" i="11" s="1"/>
  <c r="BC23" i="11" s="1"/>
  <c r="BD23" i="11" s="1"/>
  <c r="BE23" i="11" s="1"/>
  <c r="BF23" i="11" s="1"/>
  <c r="BG23" i="11" s="1"/>
  <c r="BH23" i="11" s="1"/>
  <c r="BI23" i="11" s="1"/>
  <c r="BJ23" i="11" s="1"/>
  <c r="BK23" i="11" s="1"/>
  <c r="BL23" i="11" s="1"/>
  <c r="BM23" i="11" s="1"/>
  <c r="BN23" i="11" s="1"/>
  <c r="BO23" i="11" s="1"/>
  <c r="AM11" i="11"/>
  <c r="AM6" i="11"/>
  <c r="AN18" i="11"/>
  <c r="AO18" i="11" s="1"/>
  <c r="AP18" i="11" s="1"/>
  <c r="AQ18" i="11" s="1"/>
  <c r="AR18" i="11" s="1"/>
  <c r="AS18" i="11" s="1"/>
  <c r="AT18" i="11" s="1"/>
  <c r="AU18" i="11" s="1"/>
  <c r="AV18" i="11" s="1"/>
  <c r="AW18" i="11" s="1"/>
  <c r="AX18" i="11" s="1"/>
  <c r="AY18" i="11" s="1"/>
  <c r="AZ18" i="11" s="1"/>
  <c r="BA18" i="11" s="1"/>
  <c r="BB18" i="11" s="1"/>
  <c r="BC18" i="11" s="1"/>
  <c r="BD18" i="11" s="1"/>
  <c r="BE18" i="11" s="1"/>
  <c r="BF18" i="11" s="1"/>
  <c r="BG18" i="11" s="1"/>
  <c r="BH18" i="11" s="1"/>
  <c r="BI18" i="11" s="1"/>
  <c r="BJ18" i="11" s="1"/>
  <c r="BK18" i="11" s="1"/>
  <c r="BL18" i="11" s="1"/>
  <c r="BM18" i="11" s="1"/>
  <c r="BN18" i="11" s="1"/>
  <c r="BO18" i="11" s="1"/>
  <c r="AN22" i="11"/>
  <c r="AO22" i="11" s="1"/>
  <c r="AP22" i="11" s="1"/>
  <c r="AQ22" i="11" s="1"/>
  <c r="AR22" i="11" s="1"/>
  <c r="AS22" i="11" s="1"/>
  <c r="AT22" i="11" s="1"/>
  <c r="AU22" i="11" s="1"/>
  <c r="AV22" i="11" s="1"/>
  <c r="AW22" i="11" s="1"/>
  <c r="AX22" i="11" s="1"/>
  <c r="AY22" i="11" s="1"/>
  <c r="AZ22" i="11" s="1"/>
  <c r="BA22" i="11" s="1"/>
  <c r="BB22" i="11" s="1"/>
  <c r="BC22" i="11" s="1"/>
  <c r="BD22" i="11" s="1"/>
  <c r="BE22" i="11" s="1"/>
  <c r="BF22" i="11" s="1"/>
  <c r="BG22" i="11" s="1"/>
  <c r="BH22" i="11" s="1"/>
  <c r="BI22" i="11" s="1"/>
  <c r="BJ22" i="11" s="1"/>
  <c r="BK22" i="11" s="1"/>
  <c r="BL22" i="11" s="1"/>
  <c r="BM22" i="11" s="1"/>
  <c r="BN22" i="11" s="1"/>
  <c r="BO22" i="11" s="1"/>
  <c r="AM10" i="11"/>
  <c r="AM12" i="11"/>
  <c r="AN24" i="11"/>
  <c r="AO24" i="11" s="1"/>
  <c r="AP24" i="11" s="1"/>
  <c r="AQ24" i="11" s="1"/>
  <c r="AR24" i="11" s="1"/>
  <c r="AS24" i="11" s="1"/>
  <c r="AT24" i="11" s="1"/>
  <c r="AU24" i="11" s="1"/>
  <c r="AV24" i="11" s="1"/>
  <c r="AW24" i="11" s="1"/>
  <c r="AX24" i="11" s="1"/>
  <c r="AY24" i="11" s="1"/>
  <c r="AZ24" i="11" s="1"/>
  <c r="BA24" i="11" s="1"/>
  <c r="BB24" i="11" s="1"/>
  <c r="BC24" i="11" s="1"/>
  <c r="BD24" i="11" s="1"/>
  <c r="BE24" i="11" s="1"/>
  <c r="BF24" i="11" s="1"/>
  <c r="BG24" i="11" s="1"/>
  <c r="BH24" i="11" s="1"/>
  <c r="BI24" i="11" s="1"/>
  <c r="BJ24" i="11" s="1"/>
  <c r="BK24" i="11" s="1"/>
  <c r="BL24" i="11" s="1"/>
  <c r="BM24" i="11" s="1"/>
  <c r="BN24" i="11" s="1"/>
  <c r="BO24" i="11" s="1"/>
  <c r="AN21" i="11"/>
  <c r="AO21" i="11" s="1"/>
  <c r="AP21" i="11" s="1"/>
  <c r="AQ21" i="11" s="1"/>
  <c r="AR21" i="11" s="1"/>
  <c r="AS21" i="11" s="1"/>
  <c r="AT21" i="11" s="1"/>
  <c r="AU21" i="11" s="1"/>
  <c r="AV21" i="11" s="1"/>
  <c r="AW21" i="11" s="1"/>
  <c r="AX21" i="11" s="1"/>
  <c r="AY21" i="11" s="1"/>
  <c r="AZ21" i="11" s="1"/>
  <c r="BA21" i="11" s="1"/>
  <c r="BB21" i="11" s="1"/>
  <c r="BC21" i="11" s="1"/>
  <c r="BD21" i="11" s="1"/>
  <c r="BE21" i="11" s="1"/>
  <c r="BF21" i="11" s="1"/>
  <c r="BG21" i="11" s="1"/>
  <c r="BH21" i="11" s="1"/>
  <c r="BI21" i="11" s="1"/>
  <c r="BJ21" i="11" s="1"/>
  <c r="BK21" i="11" s="1"/>
  <c r="BL21" i="11" s="1"/>
  <c r="BM21" i="11" s="1"/>
  <c r="BN21" i="11" s="1"/>
  <c r="BO21" i="11" s="1"/>
  <c r="AM9" i="11"/>
  <c r="AN19" i="11"/>
  <c r="AO19" i="11" s="1"/>
  <c r="AP19" i="11" s="1"/>
  <c r="AQ19" i="11" s="1"/>
  <c r="AR19" i="11" s="1"/>
  <c r="AS19" i="11" s="1"/>
  <c r="AT19" i="11" s="1"/>
  <c r="AU19" i="11" s="1"/>
  <c r="AV19" i="11" s="1"/>
  <c r="AW19" i="11" s="1"/>
  <c r="AX19" i="11" s="1"/>
  <c r="AY19" i="11" s="1"/>
  <c r="AZ19" i="11" s="1"/>
  <c r="BA19" i="11" s="1"/>
  <c r="BB19" i="11" s="1"/>
  <c r="BC19" i="11" s="1"/>
  <c r="BD19" i="11" s="1"/>
  <c r="BE19" i="11" s="1"/>
  <c r="BF19" i="11" s="1"/>
  <c r="BG19" i="11" s="1"/>
  <c r="BH19" i="11" s="1"/>
  <c r="BI19" i="11" s="1"/>
  <c r="BJ19" i="11" s="1"/>
  <c r="BK19" i="11" s="1"/>
  <c r="BL19" i="11" s="1"/>
  <c r="BM19" i="11" s="1"/>
  <c r="BN19" i="11" s="1"/>
  <c r="BO19" i="11" s="1"/>
  <c r="AM7" i="11"/>
  <c r="AM5" i="11"/>
  <c r="AM8" i="11"/>
  <c r="K109" i="1"/>
  <c r="AR57" i="1"/>
  <c r="AS57" i="1" s="1"/>
  <c r="AT57" i="1" s="1"/>
  <c r="AU57" i="1" s="1"/>
  <c r="AV57" i="1" s="1"/>
  <c r="AW57" i="1" s="1"/>
  <c r="AX57" i="1" s="1"/>
  <c r="AY57" i="1" s="1"/>
  <c r="AZ57" i="1" s="1"/>
  <c r="BA57" i="1" s="1"/>
  <c r="BB57" i="1" s="1"/>
  <c r="BC57" i="1" s="1"/>
  <c r="BD57" i="1" s="1"/>
  <c r="BE57" i="1" s="1"/>
  <c r="BF57" i="1" s="1"/>
  <c r="BG57" i="1" s="1"/>
  <c r="BH57" i="1" s="1"/>
  <c r="BI57" i="1" s="1"/>
  <c r="BJ57" i="1" s="1"/>
  <c r="BK57" i="1" s="1"/>
  <c r="BL57" i="1" s="1"/>
  <c r="BM57" i="1" s="1"/>
  <c r="BN57" i="1" s="1"/>
  <c r="BO57" i="1" s="1"/>
  <c r="BP57" i="1" s="1"/>
  <c r="BQ57" i="1" s="1"/>
  <c r="BR57" i="1" s="1"/>
  <c r="BS57" i="1" s="1"/>
  <c r="BT57" i="1" s="1"/>
  <c r="BU57" i="1" s="1"/>
  <c r="AP57" i="1"/>
  <c r="AO57" i="1" s="1"/>
  <c r="AN57" i="1" s="1"/>
  <c r="AM57" i="1" s="1"/>
  <c r="AL57" i="1" s="1"/>
  <c r="AK57" i="1" s="1"/>
  <c r="AJ57" i="1" s="1"/>
  <c r="AI57" i="1" s="1"/>
  <c r="AH57" i="1" s="1"/>
  <c r="AG57" i="1" s="1"/>
  <c r="AF57" i="1" s="1"/>
  <c r="AE57" i="1" s="1"/>
  <c r="AD57" i="1" s="1"/>
  <c r="AC57" i="1" s="1"/>
  <c r="AB57" i="1" s="1"/>
  <c r="AA57" i="1" s="1"/>
  <c r="Z57" i="1" s="1"/>
  <c r="Y57" i="1" s="1"/>
  <c r="X57" i="1" s="1"/>
  <c r="W57" i="1" s="1"/>
  <c r="V57" i="1" s="1"/>
  <c r="U57" i="1" s="1"/>
  <c r="T57" i="1" s="1"/>
  <c r="S57" i="1" s="1"/>
  <c r="R57" i="1" s="1"/>
  <c r="Q57" i="1" s="1"/>
  <c r="P57" i="1" s="1"/>
  <c r="O57" i="1" s="1"/>
  <c r="N57" i="1" s="1"/>
  <c r="M57" i="1" s="1"/>
  <c r="L57" i="1" s="1"/>
  <c r="K57" i="1" s="1"/>
  <c r="J57" i="1" s="1"/>
  <c r="I57" i="1" s="1"/>
  <c r="H57" i="1" s="1"/>
  <c r="G57" i="1" s="1"/>
  <c r="F57" i="1" s="1"/>
  <c r="E57" i="1" s="1"/>
  <c r="D57" i="1" s="1"/>
  <c r="C57" i="1" s="1"/>
  <c r="AR5" i="1"/>
  <c r="AS5" i="1" s="1"/>
  <c r="AT5" i="1" s="1"/>
  <c r="AU5" i="1" s="1"/>
  <c r="AV5" i="1" s="1"/>
  <c r="AW5" i="1" s="1"/>
  <c r="AX5" i="1" s="1"/>
  <c r="AY5" i="1" s="1"/>
  <c r="AZ5" i="1" s="1"/>
  <c r="BA5" i="1" s="1"/>
  <c r="BB5" i="1" s="1"/>
  <c r="BC5" i="1" s="1"/>
  <c r="BD5" i="1" s="1"/>
  <c r="BE5" i="1" s="1"/>
  <c r="BF5" i="1" s="1"/>
  <c r="BG5" i="1" s="1"/>
  <c r="BH5" i="1" s="1"/>
  <c r="BI5" i="1" s="1"/>
  <c r="BJ5" i="1" s="1"/>
  <c r="BK5" i="1" s="1"/>
  <c r="BL5" i="1" s="1"/>
  <c r="BM5" i="1" s="1"/>
  <c r="BN5" i="1" s="1"/>
  <c r="BO5" i="1" s="1"/>
  <c r="BP5" i="1" s="1"/>
  <c r="BQ5" i="1" s="1"/>
  <c r="BR5" i="1" s="1"/>
  <c r="BS5" i="1" s="1"/>
  <c r="BT5" i="1" s="1"/>
  <c r="BU5" i="1" s="1"/>
  <c r="AP5" i="1"/>
  <c r="AO5" i="1" s="1"/>
  <c r="AN5" i="1" s="1"/>
  <c r="AM5" i="1" s="1"/>
  <c r="AL5" i="1" s="1"/>
  <c r="AK5" i="1" s="1"/>
  <c r="AJ5" i="1" s="1"/>
  <c r="AI5" i="1" s="1"/>
  <c r="AH5" i="1" s="1"/>
  <c r="AG5" i="1" s="1"/>
  <c r="AF5" i="1" s="1"/>
  <c r="AE5" i="1" s="1"/>
  <c r="AD5" i="1" s="1"/>
  <c r="AC5" i="1" s="1"/>
  <c r="AB5" i="1" s="1"/>
  <c r="AA5" i="1" s="1"/>
  <c r="Z5" i="1" s="1"/>
  <c r="Y5" i="1" s="1"/>
  <c r="X5" i="1" s="1"/>
  <c r="W5" i="1" s="1"/>
  <c r="V5" i="1" s="1"/>
  <c r="U5" i="1" s="1"/>
  <c r="T5" i="1" s="1"/>
  <c r="S5" i="1" s="1"/>
  <c r="R5" i="1" s="1"/>
  <c r="Q5" i="1" s="1"/>
  <c r="P5" i="1" s="1"/>
  <c r="O5" i="1" s="1"/>
  <c r="N5" i="1" s="1"/>
  <c r="M5" i="1" s="1"/>
  <c r="L5" i="1" s="1"/>
  <c r="K5" i="1" s="1"/>
  <c r="J5" i="1" s="1"/>
  <c r="I5" i="1" s="1"/>
  <c r="H5" i="1" s="1"/>
  <c r="G5" i="1" s="1"/>
  <c r="F5" i="1" s="1"/>
  <c r="E5" i="1" s="1"/>
  <c r="D5" i="1" s="1"/>
  <c r="C5" i="1" s="1"/>
  <c r="AR18" i="1"/>
  <c r="AS18" i="1" s="1"/>
  <c r="AT18" i="1" s="1"/>
  <c r="AU18" i="1" s="1"/>
  <c r="AV18" i="1" s="1"/>
  <c r="AW18" i="1" s="1"/>
  <c r="AX18" i="1" s="1"/>
  <c r="AY18" i="1" s="1"/>
  <c r="AZ18" i="1" s="1"/>
  <c r="BA18" i="1" s="1"/>
  <c r="BB18" i="1" s="1"/>
  <c r="BC18" i="1" s="1"/>
  <c r="BD18" i="1" s="1"/>
  <c r="BE18" i="1" s="1"/>
  <c r="BF18" i="1" s="1"/>
  <c r="BG18" i="1" s="1"/>
  <c r="BH18" i="1" s="1"/>
  <c r="BI18" i="1" s="1"/>
  <c r="BJ18" i="1" s="1"/>
  <c r="BK18" i="1" s="1"/>
  <c r="BL18" i="1" s="1"/>
  <c r="BM18" i="1" s="1"/>
  <c r="BN18" i="1" s="1"/>
  <c r="BO18" i="1" s="1"/>
  <c r="BP18" i="1" s="1"/>
  <c r="BQ18" i="1" s="1"/>
  <c r="BR18" i="1" s="1"/>
  <c r="BS18" i="1" s="1"/>
  <c r="BT18" i="1" s="1"/>
  <c r="BU18" i="1" s="1"/>
  <c r="AP18" i="1"/>
  <c r="AO18" i="1" s="1"/>
  <c r="AN18" i="1" s="1"/>
  <c r="AM18" i="1" s="1"/>
  <c r="AL18" i="1" s="1"/>
  <c r="AK18" i="1" s="1"/>
  <c r="AJ18" i="1" s="1"/>
  <c r="AI18" i="1" s="1"/>
  <c r="AH18" i="1" s="1"/>
  <c r="AG18" i="1" s="1"/>
  <c r="AF18" i="1" s="1"/>
  <c r="AE18" i="1" s="1"/>
  <c r="AD18" i="1" s="1"/>
  <c r="AC18" i="1" s="1"/>
  <c r="AB18" i="1" s="1"/>
  <c r="AA18" i="1" s="1"/>
  <c r="Z18" i="1" s="1"/>
  <c r="Y18" i="1" s="1"/>
  <c r="X18" i="1" s="1"/>
  <c r="W18" i="1" s="1"/>
  <c r="V18" i="1" s="1"/>
  <c r="U18" i="1" s="1"/>
  <c r="T18" i="1" s="1"/>
  <c r="S18" i="1" s="1"/>
  <c r="R18" i="1" s="1"/>
  <c r="Q18" i="1" s="1"/>
  <c r="P18" i="1" s="1"/>
  <c r="O18" i="1" s="1"/>
  <c r="N18" i="1" s="1"/>
  <c r="M18" i="1" s="1"/>
  <c r="L18" i="1" s="1"/>
  <c r="K18" i="1" s="1"/>
  <c r="J18" i="1" s="1"/>
  <c r="I18" i="1" s="1"/>
  <c r="H18" i="1" s="1"/>
  <c r="G18" i="1" s="1"/>
  <c r="F18" i="1" s="1"/>
  <c r="E18" i="1" s="1"/>
  <c r="D18" i="1" s="1"/>
  <c r="C18" i="1" s="1"/>
  <c r="AR31" i="1"/>
  <c r="AS31" i="1" s="1"/>
  <c r="AT31" i="1" s="1"/>
  <c r="AU31" i="1" s="1"/>
  <c r="AV31" i="1" s="1"/>
  <c r="AW31" i="1" s="1"/>
  <c r="AX31" i="1" s="1"/>
  <c r="AY31" i="1" s="1"/>
  <c r="AZ31" i="1" s="1"/>
  <c r="BA31" i="1" s="1"/>
  <c r="BB31" i="1" s="1"/>
  <c r="BC31" i="1" s="1"/>
  <c r="BD31" i="1" s="1"/>
  <c r="BE31" i="1" s="1"/>
  <c r="BF31" i="1" s="1"/>
  <c r="BG31" i="1" s="1"/>
  <c r="BH31" i="1" s="1"/>
  <c r="BI31" i="1" s="1"/>
  <c r="BJ31" i="1" s="1"/>
  <c r="BK31" i="1" s="1"/>
  <c r="BL31" i="1" s="1"/>
  <c r="BM31" i="1" s="1"/>
  <c r="BN31" i="1" s="1"/>
  <c r="BO31" i="1" s="1"/>
  <c r="BP31" i="1" s="1"/>
  <c r="BQ31" i="1" s="1"/>
  <c r="BR31" i="1" s="1"/>
  <c r="BS31" i="1" s="1"/>
  <c r="BT31" i="1" s="1"/>
  <c r="BU31" i="1" s="1"/>
  <c r="AP31" i="1"/>
  <c r="AO31" i="1" s="1"/>
  <c r="AN31" i="1" s="1"/>
  <c r="AM31" i="1" s="1"/>
  <c r="AL31" i="1" s="1"/>
  <c r="AK31" i="1" s="1"/>
  <c r="AJ31" i="1" s="1"/>
  <c r="AI31" i="1" s="1"/>
  <c r="AH31" i="1" s="1"/>
  <c r="AG31" i="1" s="1"/>
  <c r="AF31" i="1" s="1"/>
  <c r="AE31" i="1" s="1"/>
  <c r="AD31" i="1" s="1"/>
  <c r="AC31" i="1" s="1"/>
  <c r="AB31" i="1" s="1"/>
  <c r="AA31" i="1" s="1"/>
  <c r="Z31" i="1" s="1"/>
  <c r="Y31" i="1" s="1"/>
  <c r="X31" i="1" s="1"/>
  <c r="W31" i="1" s="1"/>
  <c r="V31" i="1" s="1"/>
  <c r="U31" i="1" s="1"/>
  <c r="T31" i="1" s="1"/>
  <c r="S31" i="1" s="1"/>
  <c r="R31" i="1" s="1"/>
  <c r="Q31" i="1" s="1"/>
  <c r="P31" i="1" s="1"/>
  <c r="O31" i="1" s="1"/>
  <c r="N31" i="1" s="1"/>
  <c r="M31" i="1" s="1"/>
  <c r="L31" i="1" s="1"/>
  <c r="K31" i="1" s="1"/>
  <c r="J31" i="1" s="1"/>
  <c r="I31" i="1" s="1"/>
  <c r="H31" i="1" s="1"/>
  <c r="G31" i="1" s="1"/>
  <c r="F31" i="1" s="1"/>
  <c r="E31" i="1" s="1"/>
  <c r="D31" i="1" s="1"/>
  <c r="C31" i="1" s="1"/>
  <c r="AR33" i="1"/>
  <c r="AS33" i="1" s="1"/>
  <c r="AT33" i="1" s="1"/>
  <c r="AU33" i="1" s="1"/>
  <c r="AV33" i="1" s="1"/>
  <c r="AW33" i="1" s="1"/>
  <c r="AX33" i="1" s="1"/>
  <c r="AY33" i="1" s="1"/>
  <c r="AZ33" i="1" s="1"/>
  <c r="BA33" i="1" s="1"/>
  <c r="BB33" i="1" s="1"/>
  <c r="BC33" i="1" s="1"/>
  <c r="BD33" i="1" s="1"/>
  <c r="BE33" i="1" s="1"/>
  <c r="BF33" i="1" s="1"/>
  <c r="BG33" i="1" s="1"/>
  <c r="BH33" i="1" s="1"/>
  <c r="BI33" i="1" s="1"/>
  <c r="BJ33" i="1" s="1"/>
  <c r="BK33" i="1" s="1"/>
  <c r="BL33" i="1" s="1"/>
  <c r="BM33" i="1" s="1"/>
  <c r="BN33" i="1" s="1"/>
  <c r="BO33" i="1" s="1"/>
  <c r="BP33" i="1" s="1"/>
  <c r="BQ33" i="1" s="1"/>
  <c r="BR33" i="1" s="1"/>
  <c r="BS33" i="1" s="1"/>
  <c r="BT33" i="1" s="1"/>
  <c r="BU33" i="1" s="1"/>
  <c r="AP33" i="1"/>
  <c r="AO33" i="1" s="1"/>
  <c r="AN33" i="1" s="1"/>
  <c r="AM33" i="1" s="1"/>
  <c r="AL33" i="1" s="1"/>
  <c r="AK33" i="1" s="1"/>
  <c r="AJ33" i="1" s="1"/>
  <c r="AI33" i="1" s="1"/>
  <c r="AH33" i="1" s="1"/>
  <c r="AG33" i="1" s="1"/>
  <c r="AF33" i="1" s="1"/>
  <c r="AE33" i="1" s="1"/>
  <c r="AD33" i="1" s="1"/>
  <c r="AC33" i="1" s="1"/>
  <c r="AB33" i="1" s="1"/>
  <c r="AA33" i="1" s="1"/>
  <c r="Z33" i="1" s="1"/>
  <c r="Y33" i="1" s="1"/>
  <c r="X33" i="1" s="1"/>
  <c r="W33" i="1" s="1"/>
  <c r="V33" i="1" s="1"/>
  <c r="U33" i="1" s="1"/>
  <c r="T33" i="1" s="1"/>
  <c r="S33" i="1" s="1"/>
  <c r="R33" i="1" s="1"/>
  <c r="Q33" i="1" s="1"/>
  <c r="P33" i="1" s="1"/>
  <c r="O33" i="1" s="1"/>
  <c r="N33" i="1" s="1"/>
  <c r="M33" i="1" s="1"/>
  <c r="L33" i="1" s="1"/>
  <c r="K33" i="1" s="1"/>
  <c r="J33" i="1" s="1"/>
  <c r="I33" i="1" s="1"/>
  <c r="H33" i="1" s="1"/>
  <c r="G33" i="1" s="1"/>
  <c r="F33" i="1" s="1"/>
  <c r="E33" i="1" s="1"/>
  <c r="D33" i="1" s="1"/>
  <c r="C33" i="1" s="1"/>
  <c r="AR34" i="1"/>
  <c r="AS34" i="1" s="1"/>
  <c r="AT34" i="1" s="1"/>
  <c r="AU34" i="1" s="1"/>
  <c r="AV34" i="1" s="1"/>
  <c r="AW34" i="1" s="1"/>
  <c r="AX34" i="1" s="1"/>
  <c r="AY34" i="1" s="1"/>
  <c r="AZ34" i="1" s="1"/>
  <c r="BA34" i="1" s="1"/>
  <c r="BB34" i="1" s="1"/>
  <c r="BC34" i="1" s="1"/>
  <c r="BD34" i="1" s="1"/>
  <c r="BE34" i="1" s="1"/>
  <c r="BF34" i="1" s="1"/>
  <c r="BG34" i="1" s="1"/>
  <c r="BH34" i="1" s="1"/>
  <c r="BI34" i="1" s="1"/>
  <c r="BJ34" i="1" s="1"/>
  <c r="BK34" i="1" s="1"/>
  <c r="BL34" i="1" s="1"/>
  <c r="BM34" i="1" s="1"/>
  <c r="BN34" i="1" s="1"/>
  <c r="BO34" i="1" s="1"/>
  <c r="BP34" i="1" s="1"/>
  <c r="BQ34" i="1" s="1"/>
  <c r="BR34" i="1" s="1"/>
  <c r="BS34" i="1" s="1"/>
  <c r="BT34" i="1" s="1"/>
  <c r="BU34" i="1" s="1"/>
  <c r="AP34" i="1"/>
  <c r="AO34" i="1" s="1"/>
  <c r="AN34" i="1" s="1"/>
  <c r="AM34" i="1" s="1"/>
  <c r="AL34" i="1" s="1"/>
  <c r="AK34" i="1" s="1"/>
  <c r="AJ34" i="1" s="1"/>
  <c r="AI34" i="1" s="1"/>
  <c r="AH34" i="1" s="1"/>
  <c r="AG34" i="1" s="1"/>
  <c r="AF34" i="1" s="1"/>
  <c r="AE34" i="1" s="1"/>
  <c r="AD34" i="1" s="1"/>
  <c r="AC34" i="1" s="1"/>
  <c r="AB34" i="1" s="1"/>
  <c r="AA34" i="1" s="1"/>
  <c r="Z34" i="1" s="1"/>
  <c r="Y34" i="1" s="1"/>
  <c r="X34" i="1" s="1"/>
  <c r="W34" i="1" s="1"/>
  <c r="V34" i="1" s="1"/>
  <c r="U34" i="1" s="1"/>
  <c r="T34" i="1" s="1"/>
  <c r="S34" i="1" s="1"/>
  <c r="R34" i="1" s="1"/>
  <c r="Q34" i="1" s="1"/>
  <c r="P34" i="1" s="1"/>
  <c r="O34" i="1" s="1"/>
  <c r="N34" i="1" s="1"/>
  <c r="M34" i="1" s="1"/>
  <c r="L34" i="1" s="1"/>
  <c r="K34" i="1" s="1"/>
  <c r="J34" i="1" s="1"/>
  <c r="I34" i="1" s="1"/>
  <c r="H34" i="1" s="1"/>
  <c r="G34" i="1" s="1"/>
  <c r="F34" i="1" s="1"/>
  <c r="E34" i="1" s="1"/>
  <c r="D34" i="1" s="1"/>
  <c r="C34" i="1" s="1"/>
  <c r="AR45" i="1"/>
  <c r="AS45" i="1" s="1"/>
  <c r="AT45" i="1" s="1"/>
  <c r="AU45" i="1" s="1"/>
  <c r="AV45" i="1" s="1"/>
  <c r="AW45" i="1" s="1"/>
  <c r="AX45" i="1" s="1"/>
  <c r="AY45" i="1" s="1"/>
  <c r="AZ45" i="1" s="1"/>
  <c r="BA45" i="1" s="1"/>
  <c r="BB45" i="1" s="1"/>
  <c r="BC45" i="1" s="1"/>
  <c r="BD45" i="1" s="1"/>
  <c r="BE45" i="1" s="1"/>
  <c r="BF45" i="1" s="1"/>
  <c r="BG45" i="1" s="1"/>
  <c r="BH45" i="1" s="1"/>
  <c r="BI45" i="1" s="1"/>
  <c r="BJ45" i="1" s="1"/>
  <c r="BK45" i="1" s="1"/>
  <c r="BL45" i="1" s="1"/>
  <c r="BM45" i="1" s="1"/>
  <c r="BN45" i="1" s="1"/>
  <c r="BO45" i="1" s="1"/>
  <c r="BP45" i="1" s="1"/>
  <c r="BQ45" i="1" s="1"/>
  <c r="BR45" i="1" s="1"/>
  <c r="BS45" i="1" s="1"/>
  <c r="BT45" i="1" s="1"/>
  <c r="BU45" i="1" s="1"/>
  <c r="AP45" i="1"/>
  <c r="AO45" i="1" s="1"/>
  <c r="AN45" i="1" s="1"/>
  <c r="AM45" i="1" s="1"/>
  <c r="AL45" i="1" s="1"/>
  <c r="AK45" i="1" s="1"/>
  <c r="AJ45" i="1" s="1"/>
  <c r="AI45" i="1" s="1"/>
  <c r="AH45" i="1" s="1"/>
  <c r="AG45" i="1" s="1"/>
  <c r="AF45" i="1" s="1"/>
  <c r="AE45" i="1" s="1"/>
  <c r="AD45" i="1" s="1"/>
  <c r="AC45" i="1" s="1"/>
  <c r="AB45" i="1" s="1"/>
  <c r="AA45" i="1" s="1"/>
  <c r="Z45" i="1" s="1"/>
  <c r="Y45" i="1" s="1"/>
  <c r="X45" i="1" s="1"/>
  <c r="W45" i="1" s="1"/>
  <c r="V45" i="1" s="1"/>
  <c r="U45" i="1" s="1"/>
  <c r="T45" i="1" s="1"/>
  <c r="S45" i="1" s="1"/>
  <c r="R45" i="1" s="1"/>
  <c r="Q45" i="1" s="1"/>
  <c r="P45" i="1" s="1"/>
  <c r="O45" i="1" s="1"/>
  <c r="N45" i="1" s="1"/>
  <c r="M45" i="1" s="1"/>
  <c r="L45" i="1" s="1"/>
  <c r="K45" i="1" s="1"/>
  <c r="J45" i="1" s="1"/>
  <c r="I45" i="1" s="1"/>
  <c r="H45" i="1" s="1"/>
  <c r="G45" i="1" s="1"/>
  <c r="F45" i="1" s="1"/>
  <c r="E45" i="1" s="1"/>
  <c r="D45" i="1" s="1"/>
  <c r="C45" i="1" s="1"/>
  <c r="AR56" i="1"/>
  <c r="AS56" i="1" s="1"/>
  <c r="AT56" i="1" s="1"/>
  <c r="AU56" i="1" s="1"/>
  <c r="AV56" i="1" s="1"/>
  <c r="AW56" i="1" s="1"/>
  <c r="AX56" i="1" s="1"/>
  <c r="AY56" i="1" s="1"/>
  <c r="AZ56" i="1" s="1"/>
  <c r="BA56" i="1" s="1"/>
  <c r="BB56" i="1" s="1"/>
  <c r="BC56" i="1" s="1"/>
  <c r="BD56" i="1" s="1"/>
  <c r="BE56" i="1" s="1"/>
  <c r="BF56" i="1" s="1"/>
  <c r="BG56" i="1" s="1"/>
  <c r="BH56" i="1" s="1"/>
  <c r="BI56" i="1" s="1"/>
  <c r="BJ56" i="1" s="1"/>
  <c r="BK56" i="1" s="1"/>
  <c r="BL56" i="1" s="1"/>
  <c r="BM56" i="1" s="1"/>
  <c r="BN56" i="1" s="1"/>
  <c r="BO56" i="1" s="1"/>
  <c r="BP56" i="1" s="1"/>
  <c r="BQ56" i="1" s="1"/>
  <c r="BR56" i="1" s="1"/>
  <c r="BS56" i="1" s="1"/>
  <c r="BT56" i="1" s="1"/>
  <c r="BU56" i="1" s="1"/>
  <c r="AP56" i="1"/>
  <c r="AO56" i="1" s="1"/>
  <c r="AN56" i="1" s="1"/>
  <c r="AM56" i="1" s="1"/>
  <c r="AL56" i="1" s="1"/>
  <c r="AK56" i="1" s="1"/>
  <c r="AJ56" i="1" s="1"/>
  <c r="AI56" i="1" s="1"/>
  <c r="AH56" i="1" s="1"/>
  <c r="AG56" i="1" s="1"/>
  <c r="AF56" i="1" s="1"/>
  <c r="AE56" i="1" s="1"/>
  <c r="AD56" i="1" s="1"/>
  <c r="AC56" i="1" s="1"/>
  <c r="AB56" i="1" s="1"/>
  <c r="AA56" i="1" s="1"/>
  <c r="Z56" i="1" s="1"/>
  <c r="Y56" i="1" s="1"/>
  <c r="X56" i="1" s="1"/>
  <c r="W56" i="1" s="1"/>
  <c r="V56" i="1" s="1"/>
  <c r="U56" i="1" s="1"/>
  <c r="T56" i="1" s="1"/>
  <c r="S56" i="1" s="1"/>
  <c r="R56" i="1" s="1"/>
  <c r="Q56" i="1" s="1"/>
  <c r="P56" i="1" s="1"/>
  <c r="O56" i="1" s="1"/>
  <c r="N56" i="1" s="1"/>
  <c r="M56" i="1" s="1"/>
  <c r="L56" i="1" s="1"/>
  <c r="K56" i="1" s="1"/>
  <c r="J56" i="1" s="1"/>
  <c r="I56" i="1" s="1"/>
  <c r="H56" i="1" s="1"/>
  <c r="G56" i="1" s="1"/>
  <c r="F56" i="1" s="1"/>
  <c r="E56" i="1" s="1"/>
  <c r="D56" i="1" s="1"/>
  <c r="C56" i="1" s="1"/>
  <c r="AR67" i="1"/>
  <c r="AS67" i="1" s="1"/>
  <c r="AT67" i="1" s="1"/>
  <c r="AU67" i="1" s="1"/>
  <c r="AV67" i="1" s="1"/>
  <c r="AW67" i="1" s="1"/>
  <c r="AX67" i="1" s="1"/>
  <c r="AY67" i="1" s="1"/>
  <c r="AZ67" i="1" s="1"/>
  <c r="BA67" i="1" s="1"/>
  <c r="BB67" i="1" s="1"/>
  <c r="BC67" i="1" s="1"/>
  <c r="BD67" i="1" s="1"/>
  <c r="BE67" i="1" s="1"/>
  <c r="BF67" i="1" s="1"/>
  <c r="BG67" i="1" s="1"/>
  <c r="BH67" i="1" s="1"/>
  <c r="BI67" i="1" s="1"/>
  <c r="BJ67" i="1" s="1"/>
  <c r="BK67" i="1" s="1"/>
  <c r="BL67" i="1" s="1"/>
  <c r="BM67" i="1" s="1"/>
  <c r="BN67" i="1" s="1"/>
  <c r="BO67" i="1" s="1"/>
  <c r="BP67" i="1" s="1"/>
  <c r="BQ67" i="1" s="1"/>
  <c r="BR67" i="1" s="1"/>
  <c r="BS67" i="1" s="1"/>
  <c r="BT67" i="1" s="1"/>
  <c r="BU67" i="1" s="1"/>
  <c r="AP67" i="1"/>
  <c r="AO67" i="1" s="1"/>
  <c r="AN67" i="1" s="1"/>
  <c r="AM67" i="1" s="1"/>
  <c r="AL67" i="1" s="1"/>
  <c r="AK67" i="1" s="1"/>
  <c r="AJ67" i="1" s="1"/>
  <c r="AI67" i="1" s="1"/>
  <c r="AH67" i="1" s="1"/>
  <c r="AG67" i="1" s="1"/>
  <c r="AF67" i="1" s="1"/>
  <c r="AE67" i="1" s="1"/>
  <c r="AD67" i="1" s="1"/>
  <c r="AC67" i="1" s="1"/>
  <c r="AB67" i="1" s="1"/>
  <c r="AA67" i="1" s="1"/>
  <c r="Z67" i="1" s="1"/>
  <c r="Y67" i="1" s="1"/>
  <c r="X67" i="1" s="1"/>
  <c r="W67" i="1" s="1"/>
  <c r="V67" i="1" s="1"/>
  <c r="U67" i="1" s="1"/>
  <c r="T67" i="1" s="1"/>
  <c r="S67" i="1" s="1"/>
  <c r="R67" i="1" s="1"/>
  <c r="Q67" i="1" s="1"/>
  <c r="P67" i="1" s="1"/>
  <c r="O67" i="1" s="1"/>
  <c r="N67" i="1" s="1"/>
  <c r="M67" i="1" s="1"/>
  <c r="L67" i="1" s="1"/>
  <c r="K67" i="1" s="1"/>
  <c r="J67" i="1" s="1"/>
  <c r="I67" i="1" s="1"/>
  <c r="H67" i="1" s="1"/>
  <c r="G67" i="1" s="1"/>
  <c r="F67" i="1" s="1"/>
  <c r="E67" i="1" s="1"/>
  <c r="D67" i="1" s="1"/>
  <c r="C67" i="1" s="1"/>
  <c r="AR79" i="1"/>
  <c r="AS79" i="1" s="1"/>
  <c r="AT79" i="1" s="1"/>
  <c r="AU79" i="1" s="1"/>
  <c r="AV79" i="1" s="1"/>
  <c r="AW79" i="1" s="1"/>
  <c r="AX79" i="1" s="1"/>
  <c r="AY79" i="1" s="1"/>
  <c r="AZ79" i="1" s="1"/>
  <c r="BA79" i="1" s="1"/>
  <c r="BB79" i="1" s="1"/>
  <c r="BC79" i="1" s="1"/>
  <c r="BD79" i="1" s="1"/>
  <c r="BE79" i="1" s="1"/>
  <c r="BF79" i="1" s="1"/>
  <c r="BG79" i="1" s="1"/>
  <c r="BH79" i="1" s="1"/>
  <c r="BI79" i="1" s="1"/>
  <c r="BJ79" i="1" s="1"/>
  <c r="BK79" i="1" s="1"/>
  <c r="BL79" i="1" s="1"/>
  <c r="BM79" i="1" s="1"/>
  <c r="BN79" i="1" s="1"/>
  <c r="BO79" i="1" s="1"/>
  <c r="BP79" i="1" s="1"/>
  <c r="BQ79" i="1" s="1"/>
  <c r="BR79" i="1" s="1"/>
  <c r="BS79" i="1" s="1"/>
  <c r="BT79" i="1" s="1"/>
  <c r="BU79" i="1" s="1"/>
  <c r="AP79" i="1"/>
  <c r="AO79" i="1" s="1"/>
  <c r="AN79" i="1" s="1"/>
  <c r="AM79" i="1" s="1"/>
  <c r="AL79" i="1" s="1"/>
  <c r="AK79" i="1" s="1"/>
  <c r="AJ79" i="1" s="1"/>
  <c r="AI79" i="1" s="1"/>
  <c r="AH79" i="1" s="1"/>
  <c r="AG79" i="1" s="1"/>
  <c r="AF79" i="1" s="1"/>
  <c r="AE79" i="1" s="1"/>
  <c r="AD79" i="1" s="1"/>
  <c r="AC79" i="1" s="1"/>
  <c r="AB79" i="1" s="1"/>
  <c r="AA79" i="1" s="1"/>
  <c r="Z79" i="1" s="1"/>
  <c r="Y79" i="1" s="1"/>
  <c r="X79" i="1" s="1"/>
  <c r="W79" i="1" s="1"/>
  <c r="V79" i="1" s="1"/>
  <c r="U79" i="1" s="1"/>
  <c r="T79" i="1" s="1"/>
  <c r="S79" i="1" s="1"/>
  <c r="R79" i="1" s="1"/>
  <c r="Q79" i="1" s="1"/>
  <c r="P79" i="1" s="1"/>
  <c r="O79" i="1" s="1"/>
  <c r="N79" i="1" s="1"/>
  <c r="M79" i="1" s="1"/>
  <c r="L79" i="1" s="1"/>
  <c r="K79" i="1" s="1"/>
  <c r="J79" i="1" s="1"/>
  <c r="I79" i="1" s="1"/>
  <c r="H79" i="1" s="1"/>
  <c r="G79" i="1" s="1"/>
  <c r="F79" i="1" s="1"/>
  <c r="E79" i="1" s="1"/>
  <c r="D79" i="1" s="1"/>
  <c r="C79" i="1" s="1"/>
  <c r="AR6" i="1"/>
  <c r="AS6" i="1" s="1"/>
  <c r="AT6" i="1" s="1"/>
  <c r="AU6" i="1" s="1"/>
  <c r="AV6" i="1" s="1"/>
  <c r="AW6" i="1" s="1"/>
  <c r="AX6" i="1" s="1"/>
  <c r="AY6" i="1" s="1"/>
  <c r="AZ6" i="1" s="1"/>
  <c r="BA6" i="1" s="1"/>
  <c r="BB6" i="1" s="1"/>
  <c r="BC6" i="1" s="1"/>
  <c r="BD6" i="1" s="1"/>
  <c r="BE6" i="1" s="1"/>
  <c r="BF6" i="1" s="1"/>
  <c r="BG6" i="1" s="1"/>
  <c r="BH6" i="1" s="1"/>
  <c r="BI6" i="1" s="1"/>
  <c r="BJ6" i="1" s="1"/>
  <c r="BK6" i="1" s="1"/>
  <c r="BL6" i="1" s="1"/>
  <c r="BM6" i="1" s="1"/>
  <c r="BN6" i="1" s="1"/>
  <c r="BO6" i="1" s="1"/>
  <c r="BP6" i="1" s="1"/>
  <c r="BQ6" i="1" s="1"/>
  <c r="BR6" i="1" s="1"/>
  <c r="BS6" i="1" s="1"/>
  <c r="BT6" i="1" s="1"/>
  <c r="BU6" i="1" s="1"/>
  <c r="AP6" i="1"/>
  <c r="AO6" i="1" s="1"/>
  <c r="AN6" i="1" s="1"/>
  <c r="AM6" i="1" s="1"/>
  <c r="AL6" i="1" s="1"/>
  <c r="AK6" i="1" s="1"/>
  <c r="AJ6" i="1" s="1"/>
  <c r="AI6" i="1" s="1"/>
  <c r="AH6" i="1" s="1"/>
  <c r="AG6" i="1" s="1"/>
  <c r="AF6" i="1" s="1"/>
  <c r="AE6" i="1" s="1"/>
  <c r="AD6" i="1" s="1"/>
  <c r="AC6" i="1" s="1"/>
  <c r="AB6" i="1" s="1"/>
  <c r="AA6" i="1" s="1"/>
  <c r="Z6" i="1" s="1"/>
  <c r="Y6" i="1" s="1"/>
  <c r="X6" i="1" s="1"/>
  <c r="W6" i="1" s="1"/>
  <c r="V6" i="1" s="1"/>
  <c r="U6" i="1" s="1"/>
  <c r="T6" i="1" s="1"/>
  <c r="S6" i="1" s="1"/>
  <c r="R6" i="1" s="1"/>
  <c r="Q6" i="1" s="1"/>
  <c r="P6" i="1" s="1"/>
  <c r="O6" i="1" s="1"/>
  <c r="N6" i="1" s="1"/>
  <c r="M6" i="1" s="1"/>
  <c r="L6" i="1" s="1"/>
  <c r="K6" i="1" s="1"/>
  <c r="J6" i="1" s="1"/>
  <c r="I6" i="1" s="1"/>
  <c r="H6" i="1" s="1"/>
  <c r="G6" i="1" s="1"/>
  <c r="F6" i="1" s="1"/>
  <c r="E6" i="1" s="1"/>
  <c r="D6" i="1" s="1"/>
  <c r="C6" i="1" s="1"/>
  <c r="AR35" i="1"/>
  <c r="AS35" i="1" s="1"/>
  <c r="AT35" i="1" s="1"/>
  <c r="AU35" i="1" s="1"/>
  <c r="AV35" i="1" s="1"/>
  <c r="AW35" i="1" s="1"/>
  <c r="AX35" i="1" s="1"/>
  <c r="AY35" i="1" s="1"/>
  <c r="AZ35" i="1" s="1"/>
  <c r="BA35" i="1" s="1"/>
  <c r="BB35" i="1" s="1"/>
  <c r="BC35" i="1" s="1"/>
  <c r="BD35" i="1" s="1"/>
  <c r="BE35" i="1" s="1"/>
  <c r="BF35" i="1" s="1"/>
  <c r="BG35" i="1" s="1"/>
  <c r="BH35" i="1" s="1"/>
  <c r="BI35" i="1" s="1"/>
  <c r="BJ35" i="1" s="1"/>
  <c r="BK35" i="1" s="1"/>
  <c r="BL35" i="1" s="1"/>
  <c r="BM35" i="1" s="1"/>
  <c r="BN35" i="1" s="1"/>
  <c r="BO35" i="1" s="1"/>
  <c r="BP35" i="1" s="1"/>
  <c r="BQ35" i="1" s="1"/>
  <c r="BR35" i="1" s="1"/>
  <c r="BS35" i="1" s="1"/>
  <c r="BT35" i="1" s="1"/>
  <c r="BU35" i="1" s="1"/>
  <c r="AP35" i="1"/>
  <c r="AO35" i="1" s="1"/>
  <c r="AN35" i="1" s="1"/>
  <c r="AM35" i="1" s="1"/>
  <c r="AL35" i="1" s="1"/>
  <c r="AK35" i="1" s="1"/>
  <c r="AJ35" i="1" s="1"/>
  <c r="AI35" i="1" s="1"/>
  <c r="AH35" i="1" s="1"/>
  <c r="AG35" i="1" s="1"/>
  <c r="AF35" i="1" s="1"/>
  <c r="AE35" i="1" s="1"/>
  <c r="AD35" i="1" s="1"/>
  <c r="AC35" i="1" s="1"/>
  <c r="AB35" i="1" s="1"/>
  <c r="AA35" i="1" s="1"/>
  <c r="Z35" i="1" s="1"/>
  <c r="Y35" i="1" s="1"/>
  <c r="X35" i="1" s="1"/>
  <c r="W35" i="1" s="1"/>
  <c r="V35" i="1" s="1"/>
  <c r="U35" i="1" s="1"/>
  <c r="T35" i="1" s="1"/>
  <c r="S35" i="1" s="1"/>
  <c r="R35" i="1" s="1"/>
  <c r="Q35" i="1" s="1"/>
  <c r="P35" i="1" s="1"/>
  <c r="O35" i="1" s="1"/>
  <c r="N35" i="1" s="1"/>
  <c r="M35" i="1" s="1"/>
  <c r="L35" i="1" s="1"/>
  <c r="K35" i="1" s="1"/>
  <c r="J35" i="1" s="1"/>
  <c r="I35" i="1" s="1"/>
  <c r="H35" i="1" s="1"/>
  <c r="G35" i="1" s="1"/>
  <c r="F35" i="1" s="1"/>
  <c r="E35" i="1" s="1"/>
  <c r="D35" i="1" s="1"/>
  <c r="C35" i="1" s="1"/>
  <c r="AR4" i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BQ4" i="1" s="1"/>
  <c r="BR4" i="1" s="1"/>
  <c r="BS4" i="1" s="1"/>
  <c r="BT4" i="1" s="1"/>
  <c r="BU4" i="1" s="1"/>
  <c r="AP4" i="1"/>
  <c r="AO4" i="1" s="1"/>
  <c r="AN4" i="1" s="1"/>
  <c r="AM4" i="1" s="1"/>
  <c r="AL4" i="1" s="1"/>
  <c r="AK4" i="1" s="1"/>
  <c r="AJ4" i="1" s="1"/>
  <c r="AI4" i="1" s="1"/>
  <c r="AH4" i="1" s="1"/>
  <c r="AG4" i="1" s="1"/>
  <c r="AF4" i="1" s="1"/>
  <c r="AE4" i="1" s="1"/>
  <c r="AD4" i="1" s="1"/>
  <c r="AC4" i="1" s="1"/>
  <c r="AB4" i="1" s="1"/>
  <c r="AA4" i="1" s="1"/>
  <c r="Z4" i="1" s="1"/>
  <c r="Y4" i="1" s="1"/>
  <c r="X4" i="1" s="1"/>
  <c r="W4" i="1" s="1"/>
  <c r="V4" i="1" s="1"/>
  <c r="U4" i="1" s="1"/>
  <c r="T4" i="1" s="1"/>
  <c r="S4" i="1" s="1"/>
  <c r="R4" i="1" s="1"/>
  <c r="Q4" i="1" s="1"/>
  <c r="P4" i="1" s="1"/>
  <c r="O4" i="1" s="1"/>
  <c r="N4" i="1" s="1"/>
  <c r="M4" i="1" s="1"/>
  <c r="L4" i="1" s="1"/>
  <c r="K4" i="1" s="1"/>
  <c r="J4" i="1" s="1"/>
  <c r="I4" i="1" s="1"/>
  <c r="H4" i="1" s="1"/>
  <c r="G4" i="1" s="1"/>
  <c r="F4" i="1" s="1"/>
  <c r="E4" i="1" s="1"/>
  <c r="D4" i="1" s="1"/>
  <c r="C4" i="1" s="1"/>
  <c r="AR17" i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AP17" i="1"/>
  <c r="AO17" i="1" s="1"/>
  <c r="AN17" i="1" s="1"/>
  <c r="AM17" i="1" s="1"/>
  <c r="AL17" i="1" s="1"/>
  <c r="AK17" i="1" s="1"/>
  <c r="AJ17" i="1" s="1"/>
  <c r="AI17" i="1" s="1"/>
  <c r="AH17" i="1" s="1"/>
  <c r="AG17" i="1" s="1"/>
  <c r="AF17" i="1" s="1"/>
  <c r="AE17" i="1" s="1"/>
  <c r="AD17" i="1" s="1"/>
  <c r="AC17" i="1" s="1"/>
  <c r="AB17" i="1" s="1"/>
  <c r="AA17" i="1" s="1"/>
  <c r="Z17" i="1" s="1"/>
  <c r="Y17" i="1" s="1"/>
  <c r="X17" i="1" s="1"/>
  <c r="W17" i="1" s="1"/>
  <c r="V17" i="1" s="1"/>
  <c r="U17" i="1" s="1"/>
  <c r="T17" i="1" s="1"/>
  <c r="S17" i="1" s="1"/>
  <c r="R17" i="1" s="1"/>
  <c r="Q17" i="1" s="1"/>
  <c r="P17" i="1" s="1"/>
  <c r="O17" i="1" s="1"/>
  <c r="N17" i="1" s="1"/>
  <c r="M17" i="1" s="1"/>
  <c r="L17" i="1" s="1"/>
  <c r="K17" i="1" s="1"/>
  <c r="J17" i="1" s="1"/>
  <c r="I17" i="1" s="1"/>
  <c r="H17" i="1" s="1"/>
  <c r="G17" i="1" s="1"/>
  <c r="F17" i="1" s="1"/>
  <c r="E17" i="1" s="1"/>
  <c r="D17" i="1" s="1"/>
  <c r="C17" i="1" s="1"/>
  <c r="AR30" i="1"/>
  <c r="AS30" i="1" s="1"/>
  <c r="AT30" i="1" s="1"/>
  <c r="AU30" i="1" s="1"/>
  <c r="AV30" i="1" s="1"/>
  <c r="AW30" i="1" s="1"/>
  <c r="AX30" i="1" s="1"/>
  <c r="AY30" i="1" s="1"/>
  <c r="AZ30" i="1" s="1"/>
  <c r="BA30" i="1" s="1"/>
  <c r="BB30" i="1" s="1"/>
  <c r="BC30" i="1" s="1"/>
  <c r="BD30" i="1" s="1"/>
  <c r="BE30" i="1" s="1"/>
  <c r="BF30" i="1" s="1"/>
  <c r="BG30" i="1" s="1"/>
  <c r="BH30" i="1" s="1"/>
  <c r="BI30" i="1" s="1"/>
  <c r="BJ30" i="1" s="1"/>
  <c r="BK30" i="1" s="1"/>
  <c r="BL30" i="1" s="1"/>
  <c r="BM30" i="1" s="1"/>
  <c r="BN30" i="1" s="1"/>
  <c r="BO30" i="1" s="1"/>
  <c r="BP30" i="1" s="1"/>
  <c r="BQ30" i="1" s="1"/>
  <c r="BR30" i="1" s="1"/>
  <c r="BS30" i="1" s="1"/>
  <c r="BT30" i="1" s="1"/>
  <c r="BU30" i="1" s="1"/>
  <c r="AP30" i="1"/>
  <c r="AO30" i="1" s="1"/>
  <c r="AN30" i="1" s="1"/>
  <c r="AM30" i="1" s="1"/>
  <c r="AL30" i="1" s="1"/>
  <c r="AK30" i="1" s="1"/>
  <c r="AJ30" i="1" s="1"/>
  <c r="AI30" i="1" s="1"/>
  <c r="AH30" i="1" s="1"/>
  <c r="AG30" i="1" s="1"/>
  <c r="AF30" i="1" s="1"/>
  <c r="AE30" i="1" s="1"/>
  <c r="AD30" i="1" s="1"/>
  <c r="AC30" i="1" s="1"/>
  <c r="AB30" i="1" s="1"/>
  <c r="AA30" i="1" s="1"/>
  <c r="Z30" i="1" s="1"/>
  <c r="Y30" i="1" s="1"/>
  <c r="X30" i="1" s="1"/>
  <c r="W30" i="1" s="1"/>
  <c r="V30" i="1" s="1"/>
  <c r="U30" i="1" s="1"/>
  <c r="T30" i="1" s="1"/>
  <c r="S30" i="1" s="1"/>
  <c r="R30" i="1" s="1"/>
  <c r="Q30" i="1" s="1"/>
  <c r="P30" i="1" s="1"/>
  <c r="O30" i="1" s="1"/>
  <c r="N30" i="1" s="1"/>
  <c r="M30" i="1" s="1"/>
  <c r="L30" i="1" s="1"/>
  <c r="K30" i="1" s="1"/>
  <c r="J30" i="1" s="1"/>
  <c r="I30" i="1" s="1"/>
  <c r="H30" i="1" s="1"/>
  <c r="G30" i="1" s="1"/>
  <c r="F30" i="1" s="1"/>
  <c r="E30" i="1" s="1"/>
  <c r="D30" i="1" s="1"/>
  <c r="C30" i="1" s="1"/>
  <c r="AR41" i="1"/>
  <c r="AS41" i="1" s="1"/>
  <c r="AT41" i="1" s="1"/>
  <c r="AU41" i="1" s="1"/>
  <c r="AV41" i="1" s="1"/>
  <c r="AW41" i="1" s="1"/>
  <c r="AX41" i="1" s="1"/>
  <c r="AY41" i="1" s="1"/>
  <c r="AZ41" i="1" s="1"/>
  <c r="BA41" i="1" s="1"/>
  <c r="BB41" i="1" s="1"/>
  <c r="BC41" i="1" s="1"/>
  <c r="BD41" i="1" s="1"/>
  <c r="BE41" i="1" s="1"/>
  <c r="BF41" i="1" s="1"/>
  <c r="BG41" i="1" s="1"/>
  <c r="BH41" i="1" s="1"/>
  <c r="BI41" i="1" s="1"/>
  <c r="BJ41" i="1" s="1"/>
  <c r="BK41" i="1" s="1"/>
  <c r="BL41" i="1" s="1"/>
  <c r="BM41" i="1" s="1"/>
  <c r="BN41" i="1" s="1"/>
  <c r="BO41" i="1" s="1"/>
  <c r="BP41" i="1" s="1"/>
  <c r="BQ41" i="1" s="1"/>
  <c r="BR41" i="1" s="1"/>
  <c r="BS41" i="1" s="1"/>
  <c r="BT41" i="1" s="1"/>
  <c r="BU41" i="1" s="1"/>
  <c r="AP41" i="1"/>
  <c r="AO41" i="1" s="1"/>
  <c r="AN41" i="1" s="1"/>
  <c r="AM41" i="1" s="1"/>
  <c r="AL41" i="1" s="1"/>
  <c r="AK41" i="1" s="1"/>
  <c r="AJ41" i="1" s="1"/>
  <c r="AI41" i="1" s="1"/>
  <c r="AH41" i="1" s="1"/>
  <c r="AG41" i="1" s="1"/>
  <c r="AF41" i="1" s="1"/>
  <c r="AE41" i="1" s="1"/>
  <c r="AD41" i="1" s="1"/>
  <c r="AC41" i="1" s="1"/>
  <c r="AB41" i="1" s="1"/>
  <c r="AA41" i="1" s="1"/>
  <c r="Z41" i="1" s="1"/>
  <c r="Y41" i="1" s="1"/>
  <c r="X41" i="1" s="1"/>
  <c r="W41" i="1" s="1"/>
  <c r="V41" i="1" s="1"/>
  <c r="U41" i="1" s="1"/>
  <c r="T41" i="1" s="1"/>
  <c r="S41" i="1" s="1"/>
  <c r="R41" i="1" s="1"/>
  <c r="Q41" i="1" s="1"/>
  <c r="P41" i="1" s="1"/>
  <c r="O41" i="1" s="1"/>
  <c r="N41" i="1" s="1"/>
  <c r="M41" i="1" s="1"/>
  <c r="L41" i="1" s="1"/>
  <c r="K41" i="1" s="1"/>
  <c r="J41" i="1" s="1"/>
  <c r="I41" i="1" s="1"/>
  <c r="H41" i="1" s="1"/>
  <c r="G41" i="1" s="1"/>
  <c r="F41" i="1" s="1"/>
  <c r="E41" i="1" s="1"/>
  <c r="D41" i="1" s="1"/>
  <c r="C41" i="1" s="1"/>
  <c r="AR43" i="1"/>
  <c r="AS43" i="1" s="1"/>
  <c r="AT43" i="1" s="1"/>
  <c r="AU43" i="1" s="1"/>
  <c r="AV43" i="1" s="1"/>
  <c r="AW43" i="1" s="1"/>
  <c r="AX43" i="1" s="1"/>
  <c r="AY43" i="1" s="1"/>
  <c r="AZ43" i="1" s="1"/>
  <c r="BA43" i="1" s="1"/>
  <c r="BB43" i="1" s="1"/>
  <c r="BC43" i="1" s="1"/>
  <c r="BD43" i="1" s="1"/>
  <c r="BE43" i="1" s="1"/>
  <c r="BF43" i="1" s="1"/>
  <c r="BG43" i="1" s="1"/>
  <c r="BH43" i="1" s="1"/>
  <c r="BI43" i="1" s="1"/>
  <c r="BJ43" i="1" s="1"/>
  <c r="BK43" i="1" s="1"/>
  <c r="BL43" i="1" s="1"/>
  <c r="BM43" i="1" s="1"/>
  <c r="BN43" i="1" s="1"/>
  <c r="BO43" i="1" s="1"/>
  <c r="BP43" i="1" s="1"/>
  <c r="BQ43" i="1" s="1"/>
  <c r="BR43" i="1" s="1"/>
  <c r="BS43" i="1" s="1"/>
  <c r="BT43" i="1" s="1"/>
  <c r="BU43" i="1" s="1"/>
  <c r="AP43" i="1"/>
  <c r="AO43" i="1" s="1"/>
  <c r="AN43" i="1" s="1"/>
  <c r="AM43" i="1" s="1"/>
  <c r="AL43" i="1" s="1"/>
  <c r="AK43" i="1" s="1"/>
  <c r="AJ43" i="1" s="1"/>
  <c r="AI43" i="1" s="1"/>
  <c r="AH43" i="1" s="1"/>
  <c r="AG43" i="1" s="1"/>
  <c r="AF43" i="1" s="1"/>
  <c r="AE43" i="1" s="1"/>
  <c r="AD43" i="1" s="1"/>
  <c r="AC43" i="1" s="1"/>
  <c r="AB43" i="1" s="1"/>
  <c r="AA43" i="1" s="1"/>
  <c r="Z43" i="1" s="1"/>
  <c r="Y43" i="1" s="1"/>
  <c r="X43" i="1" s="1"/>
  <c r="W43" i="1" s="1"/>
  <c r="V43" i="1" s="1"/>
  <c r="U43" i="1" s="1"/>
  <c r="T43" i="1" s="1"/>
  <c r="S43" i="1" s="1"/>
  <c r="R43" i="1" s="1"/>
  <c r="Q43" i="1" s="1"/>
  <c r="P43" i="1" s="1"/>
  <c r="O43" i="1" s="1"/>
  <c r="N43" i="1" s="1"/>
  <c r="M43" i="1" s="1"/>
  <c r="L43" i="1" s="1"/>
  <c r="K43" i="1" s="1"/>
  <c r="J43" i="1" s="1"/>
  <c r="I43" i="1" s="1"/>
  <c r="H43" i="1" s="1"/>
  <c r="G43" i="1" s="1"/>
  <c r="F43" i="1" s="1"/>
  <c r="E43" i="1" s="1"/>
  <c r="D43" i="1" s="1"/>
  <c r="C43" i="1" s="1"/>
  <c r="AR44" i="1"/>
  <c r="AS44" i="1" s="1"/>
  <c r="AT44" i="1" s="1"/>
  <c r="AU44" i="1" s="1"/>
  <c r="AV44" i="1" s="1"/>
  <c r="AW44" i="1" s="1"/>
  <c r="AX44" i="1" s="1"/>
  <c r="AY44" i="1" s="1"/>
  <c r="AZ44" i="1" s="1"/>
  <c r="BA44" i="1" s="1"/>
  <c r="BB44" i="1" s="1"/>
  <c r="BC44" i="1" s="1"/>
  <c r="BD44" i="1" s="1"/>
  <c r="BE44" i="1" s="1"/>
  <c r="BF44" i="1" s="1"/>
  <c r="BG44" i="1" s="1"/>
  <c r="BH44" i="1" s="1"/>
  <c r="BI44" i="1" s="1"/>
  <c r="BJ44" i="1" s="1"/>
  <c r="BK44" i="1" s="1"/>
  <c r="BL44" i="1" s="1"/>
  <c r="BM44" i="1" s="1"/>
  <c r="BN44" i="1" s="1"/>
  <c r="BO44" i="1" s="1"/>
  <c r="BP44" i="1" s="1"/>
  <c r="BQ44" i="1" s="1"/>
  <c r="BR44" i="1" s="1"/>
  <c r="BS44" i="1" s="1"/>
  <c r="BT44" i="1" s="1"/>
  <c r="BU44" i="1" s="1"/>
  <c r="AP44" i="1"/>
  <c r="AO44" i="1" s="1"/>
  <c r="AN44" i="1" s="1"/>
  <c r="AM44" i="1" s="1"/>
  <c r="AL44" i="1" s="1"/>
  <c r="AK44" i="1" s="1"/>
  <c r="AJ44" i="1" s="1"/>
  <c r="AI44" i="1" s="1"/>
  <c r="AH44" i="1" s="1"/>
  <c r="AG44" i="1" s="1"/>
  <c r="AF44" i="1" s="1"/>
  <c r="AE44" i="1" s="1"/>
  <c r="AD44" i="1" s="1"/>
  <c r="AC44" i="1" s="1"/>
  <c r="AB44" i="1" s="1"/>
  <c r="AA44" i="1" s="1"/>
  <c r="Z44" i="1" s="1"/>
  <c r="Y44" i="1" s="1"/>
  <c r="X44" i="1" s="1"/>
  <c r="W44" i="1" s="1"/>
  <c r="V44" i="1" s="1"/>
  <c r="U44" i="1" s="1"/>
  <c r="T44" i="1" s="1"/>
  <c r="S44" i="1" s="1"/>
  <c r="R44" i="1" s="1"/>
  <c r="Q44" i="1" s="1"/>
  <c r="P44" i="1" s="1"/>
  <c r="O44" i="1" s="1"/>
  <c r="N44" i="1" s="1"/>
  <c r="M44" i="1" s="1"/>
  <c r="L44" i="1" s="1"/>
  <c r="K44" i="1" s="1"/>
  <c r="J44" i="1" s="1"/>
  <c r="I44" i="1" s="1"/>
  <c r="H44" i="1" s="1"/>
  <c r="G44" i="1" s="1"/>
  <c r="F44" i="1" s="1"/>
  <c r="E44" i="1" s="1"/>
  <c r="D44" i="1" s="1"/>
  <c r="C44" i="1" s="1"/>
  <c r="AR55" i="1"/>
  <c r="AS55" i="1" s="1"/>
  <c r="AT55" i="1" s="1"/>
  <c r="AU55" i="1" s="1"/>
  <c r="AV55" i="1" s="1"/>
  <c r="AW55" i="1" s="1"/>
  <c r="AX55" i="1" s="1"/>
  <c r="AY55" i="1" s="1"/>
  <c r="AZ55" i="1" s="1"/>
  <c r="BA55" i="1" s="1"/>
  <c r="BB55" i="1" s="1"/>
  <c r="BC55" i="1" s="1"/>
  <c r="BD55" i="1" s="1"/>
  <c r="BE55" i="1" s="1"/>
  <c r="BF55" i="1" s="1"/>
  <c r="BG55" i="1" s="1"/>
  <c r="BH55" i="1" s="1"/>
  <c r="BI55" i="1" s="1"/>
  <c r="BJ55" i="1" s="1"/>
  <c r="BK55" i="1" s="1"/>
  <c r="BL55" i="1" s="1"/>
  <c r="BM55" i="1" s="1"/>
  <c r="BN55" i="1" s="1"/>
  <c r="BO55" i="1" s="1"/>
  <c r="BP55" i="1" s="1"/>
  <c r="BQ55" i="1" s="1"/>
  <c r="BR55" i="1" s="1"/>
  <c r="BS55" i="1" s="1"/>
  <c r="BT55" i="1" s="1"/>
  <c r="BU55" i="1" s="1"/>
  <c r="AP55" i="1"/>
  <c r="AO55" i="1" s="1"/>
  <c r="AN55" i="1" s="1"/>
  <c r="AM55" i="1" s="1"/>
  <c r="AL55" i="1" s="1"/>
  <c r="AK55" i="1" s="1"/>
  <c r="AJ55" i="1" s="1"/>
  <c r="AI55" i="1" s="1"/>
  <c r="AH55" i="1" s="1"/>
  <c r="AG55" i="1" s="1"/>
  <c r="AF55" i="1" s="1"/>
  <c r="AE55" i="1" s="1"/>
  <c r="AD55" i="1" s="1"/>
  <c r="AC55" i="1" s="1"/>
  <c r="AB55" i="1" s="1"/>
  <c r="AA55" i="1" s="1"/>
  <c r="Z55" i="1" s="1"/>
  <c r="Y55" i="1" s="1"/>
  <c r="X55" i="1" s="1"/>
  <c r="W55" i="1" s="1"/>
  <c r="V55" i="1" s="1"/>
  <c r="U55" i="1" s="1"/>
  <c r="T55" i="1" s="1"/>
  <c r="S55" i="1" s="1"/>
  <c r="R55" i="1" s="1"/>
  <c r="Q55" i="1" s="1"/>
  <c r="P55" i="1" s="1"/>
  <c r="O55" i="1" s="1"/>
  <c r="N55" i="1" s="1"/>
  <c r="M55" i="1" s="1"/>
  <c r="L55" i="1" s="1"/>
  <c r="K55" i="1" s="1"/>
  <c r="J55" i="1" s="1"/>
  <c r="I55" i="1" s="1"/>
  <c r="H55" i="1" s="1"/>
  <c r="G55" i="1" s="1"/>
  <c r="F55" i="1" s="1"/>
  <c r="E55" i="1" s="1"/>
  <c r="D55" i="1" s="1"/>
  <c r="C55" i="1" s="1"/>
  <c r="AR66" i="1"/>
  <c r="AS66" i="1" s="1"/>
  <c r="AT66" i="1" s="1"/>
  <c r="AU66" i="1" s="1"/>
  <c r="AV66" i="1" s="1"/>
  <c r="AW66" i="1" s="1"/>
  <c r="AX66" i="1" s="1"/>
  <c r="AY66" i="1" s="1"/>
  <c r="AZ66" i="1" s="1"/>
  <c r="BA66" i="1" s="1"/>
  <c r="BB66" i="1" s="1"/>
  <c r="BC66" i="1" s="1"/>
  <c r="BD66" i="1" s="1"/>
  <c r="BE66" i="1" s="1"/>
  <c r="BF66" i="1" s="1"/>
  <c r="BG66" i="1" s="1"/>
  <c r="BH66" i="1" s="1"/>
  <c r="BI66" i="1" s="1"/>
  <c r="BJ66" i="1" s="1"/>
  <c r="BK66" i="1" s="1"/>
  <c r="BL66" i="1" s="1"/>
  <c r="BM66" i="1" s="1"/>
  <c r="BN66" i="1" s="1"/>
  <c r="BO66" i="1" s="1"/>
  <c r="BP66" i="1" s="1"/>
  <c r="BQ66" i="1" s="1"/>
  <c r="BR66" i="1" s="1"/>
  <c r="BS66" i="1" s="1"/>
  <c r="BT66" i="1" s="1"/>
  <c r="BU66" i="1" s="1"/>
  <c r="AP66" i="1"/>
  <c r="AO66" i="1" s="1"/>
  <c r="AN66" i="1" s="1"/>
  <c r="AM66" i="1" s="1"/>
  <c r="AL66" i="1" s="1"/>
  <c r="AK66" i="1" s="1"/>
  <c r="AJ66" i="1" s="1"/>
  <c r="AI66" i="1" s="1"/>
  <c r="AH66" i="1" s="1"/>
  <c r="AG66" i="1" s="1"/>
  <c r="AF66" i="1" s="1"/>
  <c r="AE66" i="1" s="1"/>
  <c r="AD66" i="1" s="1"/>
  <c r="AC66" i="1" s="1"/>
  <c r="AB66" i="1" s="1"/>
  <c r="AA66" i="1" s="1"/>
  <c r="Z66" i="1" s="1"/>
  <c r="Y66" i="1" s="1"/>
  <c r="X66" i="1" s="1"/>
  <c r="W66" i="1" s="1"/>
  <c r="V66" i="1" s="1"/>
  <c r="U66" i="1" s="1"/>
  <c r="T66" i="1" s="1"/>
  <c r="S66" i="1" s="1"/>
  <c r="R66" i="1" s="1"/>
  <c r="Q66" i="1" s="1"/>
  <c r="P66" i="1" s="1"/>
  <c r="O66" i="1" s="1"/>
  <c r="N66" i="1" s="1"/>
  <c r="M66" i="1" s="1"/>
  <c r="L66" i="1" s="1"/>
  <c r="K66" i="1" s="1"/>
  <c r="J66" i="1" s="1"/>
  <c r="I66" i="1" s="1"/>
  <c r="H66" i="1" s="1"/>
  <c r="G66" i="1" s="1"/>
  <c r="F66" i="1" s="1"/>
  <c r="E66" i="1" s="1"/>
  <c r="D66" i="1" s="1"/>
  <c r="C66" i="1" s="1"/>
  <c r="AR78" i="1"/>
  <c r="AS78" i="1" s="1"/>
  <c r="AT78" i="1" s="1"/>
  <c r="AU78" i="1" s="1"/>
  <c r="AV78" i="1" s="1"/>
  <c r="AW78" i="1" s="1"/>
  <c r="AX78" i="1" s="1"/>
  <c r="AY78" i="1" s="1"/>
  <c r="AZ78" i="1" s="1"/>
  <c r="BA78" i="1" s="1"/>
  <c r="BB78" i="1" s="1"/>
  <c r="BC78" i="1" s="1"/>
  <c r="BD78" i="1" s="1"/>
  <c r="BE78" i="1" s="1"/>
  <c r="BF78" i="1" s="1"/>
  <c r="BG78" i="1" s="1"/>
  <c r="BH78" i="1" s="1"/>
  <c r="BI78" i="1" s="1"/>
  <c r="BJ78" i="1" s="1"/>
  <c r="BK78" i="1" s="1"/>
  <c r="BL78" i="1" s="1"/>
  <c r="BM78" i="1" s="1"/>
  <c r="BN78" i="1" s="1"/>
  <c r="BO78" i="1" s="1"/>
  <c r="BP78" i="1" s="1"/>
  <c r="BQ78" i="1" s="1"/>
  <c r="BR78" i="1" s="1"/>
  <c r="BS78" i="1" s="1"/>
  <c r="BT78" i="1" s="1"/>
  <c r="BU78" i="1" s="1"/>
  <c r="AP78" i="1"/>
  <c r="AO78" i="1" s="1"/>
  <c r="AN78" i="1" s="1"/>
  <c r="AM78" i="1" s="1"/>
  <c r="AL78" i="1" s="1"/>
  <c r="AK78" i="1" s="1"/>
  <c r="AJ78" i="1" s="1"/>
  <c r="AI78" i="1" s="1"/>
  <c r="AH78" i="1" s="1"/>
  <c r="AG78" i="1" s="1"/>
  <c r="AF78" i="1" s="1"/>
  <c r="AE78" i="1" s="1"/>
  <c r="AD78" i="1" s="1"/>
  <c r="AC78" i="1" s="1"/>
  <c r="AB78" i="1" s="1"/>
  <c r="AA78" i="1" s="1"/>
  <c r="Z78" i="1" s="1"/>
  <c r="Y78" i="1" s="1"/>
  <c r="X78" i="1" s="1"/>
  <c r="W78" i="1" s="1"/>
  <c r="V78" i="1" s="1"/>
  <c r="U78" i="1" s="1"/>
  <c r="T78" i="1" s="1"/>
  <c r="S78" i="1" s="1"/>
  <c r="R78" i="1" s="1"/>
  <c r="Q78" i="1" s="1"/>
  <c r="P78" i="1" s="1"/>
  <c r="O78" i="1" s="1"/>
  <c r="N78" i="1" s="1"/>
  <c r="M78" i="1" s="1"/>
  <c r="L78" i="1" s="1"/>
  <c r="K78" i="1" s="1"/>
  <c r="J78" i="1" s="1"/>
  <c r="I78" i="1" s="1"/>
  <c r="H78" i="1" s="1"/>
  <c r="G78" i="1" s="1"/>
  <c r="F78" i="1" s="1"/>
  <c r="E78" i="1" s="1"/>
  <c r="D78" i="1" s="1"/>
  <c r="C78" i="1" s="1"/>
  <c r="AR11" i="1"/>
  <c r="AS11" i="1" s="1"/>
  <c r="AT11" i="1" s="1"/>
  <c r="AU11" i="1" s="1"/>
  <c r="AV11" i="1" s="1"/>
  <c r="AW11" i="1" s="1"/>
  <c r="AX11" i="1" s="1"/>
  <c r="AY11" i="1" s="1"/>
  <c r="AZ11" i="1" s="1"/>
  <c r="BA11" i="1" s="1"/>
  <c r="BB11" i="1" s="1"/>
  <c r="BC11" i="1" s="1"/>
  <c r="BD11" i="1" s="1"/>
  <c r="BE11" i="1" s="1"/>
  <c r="BF11" i="1" s="1"/>
  <c r="BG11" i="1" s="1"/>
  <c r="BH11" i="1" s="1"/>
  <c r="BI11" i="1" s="1"/>
  <c r="BJ11" i="1" s="1"/>
  <c r="BK11" i="1" s="1"/>
  <c r="BL11" i="1" s="1"/>
  <c r="BM11" i="1" s="1"/>
  <c r="BN11" i="1" s="1"/>
  <c r="BO11" i="1" s="1"/>
  <c r="BP11" i="1" s="1"/>
  <c r="BQ11" i="1" s="1"/>
  <c r="BR11" i="1" s="1"/>
  <c r="BS11" i="1" s="1"/>
  <c r="BT11" i="1" s="1"/>
  <c r="BU11" i="1" s="1"/>
  <c r="AP11" i="1"/>
  <c r="AO11" i="1" s="1"/>
  <c r="AN11" i="1" s="1"/>
  <c r="AM11" i="1" s="1"/>
  <c r="AL11" i="1" s="1"/>
  <c r="AK11" i="1" s="1"/>
  <c r="AJ11" i="1" s="1"/>
  <c r="AI11" i="1" s="1"/>
  <c r="AH11" i="1" s="1"/>
  <c r="AG11" i="1" s="1"/>
  <c r="AF11" i="1" s="1"/>
  <c r="AE11" i="1" s="1"/>
  <c r="AD11" i="1" s="1"/>
  <c r="AC11" i="1" s="1"/>
  <c r="AB11" i="1" s="1"/>
  <c r="AA11" i="1" s="1"/>
  <c r="Z11" i="1" s="1"/>
  <c r="Y11" i="1" s="1"/>
  <c r="X11" i="1" s="1"/>
  <c r="W11" i="1" s="1"/>
  <c r="V11" i="1" s="1"/>
  <c r="U11" i="1" s="1"/>
  <c r="T11" i="1" s="1"/>
  <c r="S11" i="1" s="1"/>
  <c r="R11" i="1" s="1"/>
  <c r="Q11" i="1" s="1"/>
  <c r="P11" i="1" s="1"/>
  <c r="O11" i="1" s="1"/>
  <c r="N11" i="1" s="1"/>
  <c r="M11" i="1" s="1"/>
  <c r="L11" i="1" s="1"/>
  <c r="K11" i="1" s="1"/>
  <c r="J11" i="1" s="1"/>
  <c r="I11" i="1" s="1"/>
  <c r="H11" i="1" s="1"/>
  <c r="G11" i="1" s="1"/>
  <c r="F11" i="1" s="1"/>
  <c r="E11" i="1" s="1"/>
  <c r="D11" i="1" s="1"/>
  <c r="C11" i="1" s="1"/>
  <c r="AR16" i="1"/>
  <c r="AS16" i="1" s="1"/>
  <c r="AT16" i="1" s="1"/>
  <c r="AU16" i="1" s="1"/>
  <c r="AV16" i="1" s="1"/>
  <c r="AW16" i="1" s="1"/>
  <c r="AX16" i="1" s="1"/>
  <c r="AY16" i="1" s="1"/>
  <c r="AZ16" i="1" s="1"/>
  <c r="BA16" i="1" s="1"/>
  <c r="BB16" i="1" s="1"/>
  <c r="BC16" i="1" s="1"/>
  <c r="BD16" i="1" s="1"/>
  <c r="BE16" i="1" s="1"/>
  <c r="BF16" i="1" s="1"/>
  <c r="BG16" i="1" s="1"/>
  <c r="BH16" i="1" s="1"/>
  <c r="BI16" i="1" s="1"/>
  <c r="BJ16" i="1" s="1"/>
  <c r="BK16" i="1" s="1"/>
  <c r="BL16" i="1" s="1"/>
  <c r="BM16" i="1" s="1"/>
  <c r="BN16" i="1" s="1"/>
  <c r="BO16" i="1" s="1"/>
  <c r="BP16" i="1" s="1"/>
  <c r="BQ16" i="1" s="1"/>
  <c r="BR16" i="1" s="1"/>
  <c r="BS16" i="1" s="1"/>
  <c r="BT16" i="1" s="1"/>
  <c r="BU16" i="1" s="1"/>
  <c r="AP16" i="1"/>
  <c r="AO16" i="1" s="1"/>
  <c r="AN16" i="1" s="1"/>
  <c r="AM16" i="1" s="1"/>
  <c r="AL16" i="1" s="1"/>
  <c r="AK16" i="1" s="1"/>
  <c r="AJ16" i="1" s="1"/>
  <c r="AI16" i="1" s="1"/>
  <c r="AH16" i="1" s="1"/>
  <c r="AG16" i="1" s="1"/>
  <c r="AF16" i="1" s="1"/>
  <c r="AE16" i="1" s="1"/>
  <c r="AD16" i="1" s="1"/>
  <c r="AC16" i="1" s="1"/>
  <c r="AB16" i="1" s="1"/>
  <c r="AA16" i="1" s="1"/>
  <c r="Z16" i="1" s="1"/>
  <c r="Y16" i="1" s="1"/>
  <c r="X16" i="1" s="1"/>
  <c r="W16" i="1" s="1"/>
  <c r="V16" i="1" s="1"/>
  <c r="U16" i="1" s="1"/>
  <c r="T16" i="1" s="1"/>
  <c r="S16" i="1" s="1"/>
  <c r="R16" i="1" s="1"/>
  <c r="Q16" i="1" s="1"/>
  <c r="P16" i="1" s="1"/>
  <c r="O16" i="1" s="1"/>
  <c r="N16" i="1" s="1"/>
  <c r="M16" i="1" s="1"/>
  <c r="L16" i="1" s="1"/>
  <c r="K16" i="1" s="1"/>
  <c r="J16" i="1" s="1"/>
  <c r="I16" i="1" s="1"/>
  <c r="H16" i="1" s="1"/>
  <c r="G16" i="1" s="1"/>
  <c r="F16" i="1" s="1"/>
  <c r="E16" i="1" s="1"/>
  <c r="D16" i="1" s="1"/>
  <c r="C16" i="1" s="1"/>
  <c r="AR29" i="1"/>
  <c r="AS29" i="1" s="1"/>
  <c r="AT29" i="1" s="1"/>
  <c r="AU29" i="1" s="1"/>
  <c r="AV29" i="1" s="1"/>
  <c r="AW29" i="1" s="1"/>
  <c r="AX29" i="1" s="1"/>
  <c r="AY29" i="1" s="1"/>
  <c r="AZ29" i="1" s="1"/>
  <c r="BA29" i="1" s="1"/>
  <c r="BB29" i="1" s="1"/>
  <c r="BC29" i="1" s="1"/>
  <c r="BD29" i="1" s="1"/>
  <c r="BE29" i="1" s="1"/>
  <c r="BF29" i="1" s="1"/>
  <c r="BG29" i="1" s="1"/>
  <c r="BH29" i="1" s="1"/>
  <c r="BI29" i="1" s="1"/>
  <c r="BJ29" i="1" s="1"/>
  <c r="BK29" i="1" s="1"/>
  <c r="BL29" i="1" s="1"/>
  <c r="BM29" i="1" s="1"/>
  <c r="BN29" i="1" s="1"/>
  <c r="BO29" i="1" s="1"/>
  <c r="BP29" i="1" s="1"/>
  <c r="BQ29" i="1" s="1"/>
  <c r="BR29" i="1" s="1"/>
  <c r="BS29" i="1" s="1"/>
  <c r="BT29" i="1" s="1"/>
  <c r="BU29" i="1" s="1"/>
  <c r="AP29" i="1"/>
  <c r="AO29" i="1" s="1"/>
  <c r="AN29" i="1" s="1"/>
  <c r="AM29" i="1" s="1"/>
  <c r="AL29" i="1" s="1"/>
  <c r="AK29" i="1" s="1"/>
  <c r="AJ29" i="1" s="1"/>
  <c r="AI29" i="1" s="1"/>
  <c r="AH29" i="1" s="1"/>
  <c r="AG29" i="1" s="1"/>
  <c r="AF29" i="1" s="1"/>
  <c r="AE29" i="1" s="1"/>
  <c r="AD29" i="1" s="1"/>
  <c r="AC29" i="1" s="1"/>
  <c r="AB29" i="1" s="1"/>
  <c r="AA29" i="1" s="1"/>
  <c r="Z29" i="1" s="1"/>
  <c r="Y29" i="1" s="1"/>
  <c r="X29" i="1" s="1"/>
  <c r="W29" i="1" s="1"/>
  <c r="V29" i="1" s="1"/>
  <c r="U29" i="1" s="1"/>
  <c r="T29" i="1" s="1"/>
  <c r="S29" i="1" s="1"/>
  <c r="R29" i="1" s="1"/>
  <c r="Q29" i="1" s="1"/>
  <c r="P29" i="1" s="1"/>
  <c r="O29" i="1" s="1"/>
  <c r="N29" i="1" s="1"/>
  <c r="M29" i="1" s="1"/>
  <c r="L29" i="1" s="1"/>
  <c r="K29" i="1" s="1"/>
  <c r="J29" i="1" s="1"/>
  <c r="I29" i="1" s="1"/>
  <c r="H29" i="1" s="1"/>
  <c r="G29" i="1" s="1"/>
  <c r="F29" i="1" s="1"/>
  <c r="E29" i="1" s="1"/>
  <c r="D29" i="1" s="1"/>
  <c r="C29" i="1" s="1"/>
  <c r="AR40" i="1"/>
  <c r="AS40" i="1" s="1"/>
  <c r="AT40" i="1" s="1"/>
  <c r="AU40" i="1" s="1"/>
  <c r="AV40" i="1" s="1"/>
  <c r="AW40" i="1" s="1"/>
  <c r="AX40" i="1" s="1"/>
  <c r="AY40" i="1" s="1"/>
  <c r="AZ40" i="1" s="1"/>
  <c r="BA40" i="1" s="1"/>
  <c r="BB40" i="1" s="1"/>
  <c r="BC40" i="1" s="1"/>
  <c r="BD40" i="1" s="1"/>
  <c r="BE40" i="1" s="1"/>
  <c r="BF40" i="1" s="1"/>
  <c r="BG40" i="1" s="1"/>
  <c r="BH40" i="1" s="1"/>
  <c r="BI40" i="1" s="1"/>
  <c r="BJ40" i="1" s="1"/>
  <c r="BK40" i="1" s="1"/>
  <c r="BL40" i="1" s="1"/>
  <c r="BM40" i="1" s="1"/>
  <c r="BN40" i="1" s="1"/>
  <c r="BO40" i="1" s="1"/>
  <c r="BP40" i="1" s="1"/>
  <c r="BQ40" i="1" s="1"/>
  <c r="BR40" i="1" s="1"/>
  <c r="BS40" i="1" s="1"/>
  <c r="BT40" i="1" s="1"/>
  <c r="BU40" i="1" s="1"/>
  <c r="AP40" i="1"/>
  <c r="AO40" i="1" s="1"/>
  <c r="AN40" i="1" s="1"/>
  <c r="AM40" i="1" s="1"/>
  <c r="AL40" i="1" s="1"/>
  <c r="AK40" i="1" s="1"/>
  <c r="AJ40" i="1" s="1"/>
  <c r="AI40" i="1" s="1"/>
  <c r="AH40" i="1" s="1"/>
  <c r="AG40" i="1" s="1"/>
  <c r="AF40" i="1" s="1"/>
  <c r="AE40" i="1" s="1"/>
  <c r="AD40" i="1" s="1"/>
  <c r="AC40" i="1" s="1"/>
  <c r="AB40" i="1" s="1"/>
  <c r="AA40" i="1" s="1"/>
  <c r="Z40" i="1" s="1"/>
  <c r="Y40" i="1" s="1"/>
  <c r="X40" i="1" s="1"/>
  <c r="W40" i="1" s="1"/>
  <c r="V40" i="1" s="1"/>
  <c r="U40" i="1" s="1"/>
  <c r="T40" i="1" s="1"/>
  <c r="S40" i="1" s="1"/>
  <c r="R40" i="1" s="1"/>
  <c r="Q40" i="1" s="1"/>
  <c r="P40" i="1" s="1"/>
  <c r="O40" i="1" s="1"/>
  <c r="N40" i="1" s="1"/>
  <c r="M40" i="1" s="1"/>
  <c r="L40" i="1" s="1"/>
  <c r="K40" i="1" s="1"/>
  <c r="J40" i="1" s="1"/>
  <c r="I40" i="1" s="1"/>
  <c r="H40" i="1" s="1"/>
  <c r="G40" i="1" s="1"/>
  <c r="F40" i="1" s="1"/>
  <c r="E40" i="1" s="1"/>
  <c r="D40" i="1" s="1"/>
  <c r="C40" i="1" s="1"/>
  <c r="AR51" i="1"/>
  <c r="AS51" i="1" s="1"/>
  <c r="AT51" i="1" s="1"/>
  <c r="AU51" i="1" s="1"/>
  <c r="AV51" i="1" s="1"/>
  <c r="AW51" i="1" s="1"/>
  <c r="AX51" i="1" s="1"/>
  <c r="AY51" i="1" s="1"/>
  <c r="AZ51" i="1" s="1"/>
  <c r="BA51" i="1" s="1"/>
  <c r="BB51" i="1" s="1"/>
  <c r="BC51" i="1" s="1"/>
  <c r="BD51" i="1" s="1"/>
  <c r="BE51" i="1" s="1"/>
  <c r="BF51" i="1" s="1"/>
  <c r="BG51" i="1" s="1"/>
  <c r="BH51" i="1" s="1"/>
  <c r="BI51" i="1" s="1"/>
  <c r="BJ51" i="1" s="1"/>
  <c r="BK51" i="1" s="1"/>
  <c r="BL51" i="1" s="1"/>
  <c r="BM51" i="1" s="1"/>
  <c r="BN51" i="1" s="1"/>
  <c r="BO51" i="1" s="1"/>
  <c r="BP51" i="1" s="1"/>
  <c r="BQ51" i="1" s="1"/>
  <c r="BR51" i="1" s="1"/>
  <c r="BS51" i="1" s="1"/>
  <c r="BT51" i="1" s="1"/>
  <c r="BU51" i="1" s="1"/>
  <c r="AP51" i="1"/>
  <c r="AO51" i="1" s="1"/>
  <c r="AN51" i="1" s="1"/>
  <c r="AM51" i="1" s="1"/>
  <c r="AL51" i="1" s="1"/>
  <c r="AK51" i="1" s="1"/>
  <c r="AJ51" i="1" s="1"/>
  <c r="AI51" i="1" s="1"/>
  <c r="AH51" i="1" s="1"/>
  <c r="AG51" i="1" s="1"/>
  <c r="AF51" i="1" s="1"/>
  <c r="AE51" i="1" s="1"/>
  <c r="AD51" i="1" s="1"/>
  <c r="AC51" i="1" s="1"/>
  <c r="AB51" i="1" s="1"/>
  <c r="AA51" i="1" s="1"/>
  <c r="Z51" i="1" s="1"/>
  <c r="Y51" i="1" s="1"/>
  <c r="X51" i="1" s="1"/>
  <c r="W51" i="1" s="1"/>
  <c r="V51" i="1" s="1"/>
  <c r="U51" i="1" s="1"/>
  <c r="T51" i="1" s="1"/>
  <c r="S51" i="1" s="1"/>
  <c r="R51" i="1" s="1"/>
  <c r="Q51" i="1" s="1"/>
  <c r="P51" i="1" s="1"/>
  <c r="O51" i="1" s="1"/>
  <c r="N51" i="1" s="1"/>
  <c r="M51" i="1" s="1"/>
  <c r="L51" i="1" s="1"/>
  <c r="K51" i="1" s="1"/>
  <c r="J51" i="1" s="1"/>
  <c r="I51" i="1" s="1"/>
  <c r="H51" i="1" s="1"/>
  <c r="G51" i="1" s="1"/>
  <c r="F51" i="1" s="1"/>
  <c r="E51" i="1" s="1"/>
  <c r="D51" i="1" s="1"/>
  <c r="C51" i="1" s="1"/>
  <c r="AR53" i="1"/>
  <c r="AS53" i="1" s="1"/>
  <c r="AT53" i="1" s="1"/>
  <c r="AU53" i="1" s="1"/>
  <c r="AV53" i="1" s="1"/>
  <c r="AW53" i="1" s="1"/>
  <c r="AX53" i="1" s="1"/>
  <c r="AY53" i="1" s="1"/>
  <c r="AZ53" i="1" s="1"/>
  <c r="BA53" i="1" s="1"/>
  <c r="BB53" i="1" s="1"/>
  <c r="BC53" i="1" s="1"/>
  <c r="BD53" i="1" s="1"/>
  <c r="BE53" i="1" s="1"/>
  <c r="BF53" i="1" s="1"/>
  <c r="BG53" i="1" s="1"/>
  <c r="BH53" i="1" s="1"/>
  <c r="BI53" i="1" s="1"/>
  <c r="BJ53" i="1" s="1"/>
  <c r="BK53" i="1" s="1"/>
  <c r="BL53" i="1" s="1"/>
  <c r="BM53" i="1" s="1"/>
  <c r="BN53" i="1" s="1"/>
  <c r="BO53" i="1" s="1"/>
  <c r="BP53" i="1" s="1"/>
  <c r="BQ53" i="1" s="1"/>
  <c r="BR53" i="1" s="1"/>
  <c r="BS53" i="1" s="1"/>
  <c r="BT53" i="1" s="1"/>
  <c r="BU53" i="1" s="1"/>
  <c r="AP53" i="1"/>
  <c r="AO53" i="1" s="1"/>
  <c r="AN53" i="1" s="1"/>
  <c r="AM53" i="1" s="1"/>
  <c r="AL53" i="1" s="1"/>
  <c r="AK53" i="1" s="1"/>
  <c r="AJ53" i="1" s="1"/>
  <c r="AI53" i="1" s="1"/>
  <c r="AH53" i="1" s="1"/>
  <c r="AG53" i="1" s="1"/>
  <c r="AF53" i="1" s="1"/>
  <c r="AE53" i="1" s="1"/>
  <c r="AD53" i="1" s="1"/>
  <c r="AC53" i="1" s="1"/>
  <c r="AB53" i="1" s="1"/>
  <c r="AA53" i="1" s="1"/>
  <c r="Z53" i="1" s="1"/>
  <c r="Y53" i="1" s="1"/>
  <c r="X53" i="1" s="1"/>
  <c r="W53" i="1" s="1"/>
  <c r="V53" i="1" s="1"/>
  <c r="U53" i="1" s="1"/>
  <c r="T53" i="1" s="1"/>
  <c r="S53" i="1" s="1"/>
  <c r="R53" i="1" s="1"/>
  <c r="Q53" i="1" s="1"/>
  <c r="P53" i="1" s="1"/>
  <c r="O53" i="1" s="1"/>
  <c r="N53" i="1" s="1"/>
  <c r="M53" i="1" s="1"/>
  <c r="L53" i="1" s="1"/>
  <c r="K53" i="1" s="1"/>
  <c r="J53" i="1" s="1"/>
  <c r="I53" i="1" s="1"/>
  <c r="H53" i="1" s="1"/>
  <c r="G53" i="1" s="1"/>
  <c r="F53" i="1" s="1"/>
  <c r="E53" i="1" s="1"/>
  <c r="D53" i="1" s="1"/>
  <c r="C53" i="1" s="1"/>
  <c r="AR54" i="1"/>
  <c r="AS54" i="1" s="1"/>
  <c r="AT54" i="1" s="1"/>
  <c r="AU54" i="1" s="1"/>
  <c r="AV54" i="1" s="1"/>
  <c r="AW54" i="1" s="1"/>
  <c r="AX54" i="1" s="1"/>
  <c r="AY54" i="1" s="1"/>
  <c r="AZ54" i="1" s="1"/>
  <c r="BA54" i="1" s="1"/>
  <c r="BB54" i="1" s="1"/>
  <c r="BC54" i="1" s="1"/>
  <c r="BD54" i="1" s="1"/>
  <c r="BE54" i="1" s="1"/>
  <c r="BF54" i="1" s="1"/>
  <c r="BG54" i="1" s="1"/>
  <c r="BH54" i="1" s="1"/>
  <c r="BI54" i="1" s="1"/>
  <c r="BJ54" i="1" s="1"/>
  <c r="BK54" i="1" s="1"/>
  <c r="BL54" i="1" s="1"/>
  <c r="BM54" i="1" s="1"/>
  <c r="BN54" i="1" s="1"/>
  <c r="BO54" i="1" s="1"/>
  <c r="BP54" i="1" s="1"/>
  <c r="BQ54" i="1" s="1"/>
  <c r="BR54" i="1" s="1"/>
  <c r="BS54" i="1" s="1"/>
  <c r="BT54" i="1" s="1"/>
  <c r="BU54" i="1" s="1"/>
  <c r="AP54" i="1"/>
  <c r="AO54" i="1" s="1"/>
  <c r="AN54" i="1" s="1"/>
  <c r="AM54" i="1" s="1"/>
  <c r="AL54" i="1" s="1"/>
  <c r="AK54" i="1" s="1"/>
  <c r="AJ54" i="1" s="1"/>
  <c r="AI54" i="1" s="1"/>
  <c r="AH54" i="1" s="1"/>
  <c r="AG54" i="1" s="1"/>
  <c r="AF54" i="1" s="1"/>
  <c r="AE54" i="1" s="1"/>
  <c r="AD54" i="1" s="1"/>
  <c r="AC54" i="1" s="1"/>
  <c r="AB54" i="1" s="1"/>
  <c r="AA54" i="1" s="1"/>
  <c r="Z54" i="1" s="1"/>
  <c r="Y54" i="1" s="1"/>
  <c r="X54" i="1" s="1"/>
  <c r="W54" i="1" s="1"/>
  <c r="V54" i="1" s="1"/>
  <c r="U54" i="1" s="1"/>
  <c r="T54" i="1" s="1"/>
  <c r="S54" i="1" s="1"/>
  <c r="R54" i="1" s="1"/>
  <c r="Q54" i="1" s="1"/>
  <c r="P54" i="1" s="1"/>
  <c r="O54" i="1" s="1"/>
  <c r="N54" i="1" s="1"/>
  <c r="M54" i="1" s="1"/>
  <c r="L54" i="1" s="1"/>
  <c r="K54" i="1" s="1"/>
  <c r="J54" i="1" s="1"/>
  <c r="I54" i="1" s="1"/>
  <c r="H54" i="1" s="1"/>
  <c r="G54" i="1" s="1"/>
  <c r="F54" i="1" s="1"/>
  <c r="E54" i="1" s="1"/>
  <c r="D54" i="1" s="1"/>
  <c r="C54" i="1" s="1"/>
  <c r="AR65" i="1"/>
  <c r="AS65" i="1" s="1"/>
  <c r="AT65" i="1" s="1"/>
  <c r="AU65" i="1" s="1"/>
  <c r="AV65" i="1" s="1"/>
  <c r="AW65" i="1" s="1"/>
  <c r="AX65" i="1" s="1"/>
  <c r="AY65" i="1" s="1"/>
  <c r="AZ65" i="1" s="1"/>
  <c r="BA65" i="1" s="1"/>
  <c r="BB65" i="1" s="1"/>
  <c r="BC65" i="1" s="1"/>
  <c r="BD65" i="1" s="1"/>
  <c r="BE65" i="1" s="1"/>
  <c r="BF65" i="1" s="1"/>
  <c r="BG65" i="1" s="1"/>
  <c r="BH65" i="1" s="1"/>
  <c r="BI65" i="1" s="1"/>
  <c r="BJ65" i="1" s="1"/>
  <c r="BK65" i="1" s="1"/>
  <c r="BL65" i="1" s="1"/>
  <c r="BM65" i="1" s="1"/>
  <c r="BN65" i="1" s="1"/>
  <c r="BO65" i="1" s="1"/>
  <c r="BP65" i="1" s="1"/>
  <c r="BQ65" i="1" s="1"/>
  <c r="BR65" i="1" s="1"/>
  <c r="BS65" i="1" s="1"/>
  <c r="BT65" i="1" s="1"/>
  <c r="BU65" i="1" s="1"/>
  <c r="AP65" i="1"/>
  <c r="AO65" i="1" s="1"/>
  <c r="AN65" i="1" s="1"/>
  <c r="AM65" i="1" s="1"/>
  <c r="AL65" i="1" s="1"/>
  <c r="AK65" i="1" s="1"/>
  <c r="AJ65" i="1" s="1"/>
  <c r="AI65" i="1" s="1"/>
  <c r="AH65" i="1" s="1"/>
  <c r="AG65" i="1" s="1"/>
  <c r="AF65" i="1" s="1"/>
  <c r="AE65" i="1" s="1"/>
  <c r="AD65" i="1" s="1"/>
  <c r="AC65" i="1" s="1"/>
  <c r="AB65" i="1" s="1"/>
  <c r="AA65" i="1" s="1"/>
  <c r="Z65" i="1" s="1"/>
  <c r="Y65" i="1" s="1"/>
  <c r="X65" i="1" s="1"/>
  <c r="W65" i="1" s="1"/>
  <c r="V65" i="1" s="1"/>
  <c r="U65" i="1" s="1"/>
  <c r="T65" i="1" s="1"/>
  <c r="S65" i="1" s="1"/>
  <c r="R65" i="1" s="1"/>
  <c r="Q65" i="1" s="1"/>
  <c r="P65" i="1" s="1"/>
  <c r="O65" i="1" s="1"/>
  <c r="N65" i="1" s="1"/>
  <c r="M65" i="1" s="1"/>
  <c r="L65" i="1" s="1"/>
  <c r="K65" i="1" s="1"/>
  <c r="J65" i="1" s="1"/>
  <c r="I65" i="1" s="1"/>
  <c r="H65" i="1" s="1"/>
  <c r="G65" i="1" s="1"/>
  <c r="F65" i="1" s="1"/>
  <c r="E65" i="1" s="1"/>
  <c r="D65" i="1" s="1"/>
  <c r="C65" i="1" s="1"/>
  <c r="AR77" i="1"/>
  <c r="AS77" i="1" s="1"/>
  <c r="AT77" i="1" s="1"/>
  <c r="AU77" i="1" s="1"/>
  <c r="AV77" i="1" s="1"/>
  <c r="AW77" i="1" s="1"/>
  <c r="AX77" i="1" s="1"/>
  <c r="AY77" i="1" s="1"/>
  <c r="AZ77" i="1" s="1"/>
  <c r="BA77" i="1" s="1"/>
  <c r="BB77" i="1" s="1"/>
  <c r="BC77" i="1" s="1"/>
  <c r="BD77" i="1" s="1"/>
  <c r="BE77" i="1" s="1"/>
  <c r="BF77" i="1" s="1"/>
  <c r="BG77" i="1" s="1"/>
  <c r="BH77" i="1" s="1"/>
  <c r="BI77" i="1" s="1"/>
  <c r="BJ77" i="1" s="1"/>
  <c r="BK77" i="1" s="1"/>
  <c r="BL77" i="1" s="1"/>
  <c r="BM77" i="1" s="1"/>
  <c r="BN77" i="1" s="1"/>
  <c r="BO77" i="1" s="1"/>
  <c r="BP77" i="1" s="1"/>
  <c r="BQ77" i="1" s="1"/>
  <c r="BR77" i="1" s="1"/>
  <c r="BS77" i="1" s="1"/>
  <c r="BT77" i="1" s="1"/>
  <c r="BU77" i="1" s="1"/>
  <c r="AP77" i="1"/>
  <c r="AO77" i="1" s="1"/>
  <c r="AN77" i="1" s="1"/>
  <c r="AM77" i="1" s="1"/>
  <c r="AL77" i="1" s="1"/>
  <c r="AK77" i="1" s="1"/>
  <c r="AJ77" i="1" s="1"/>
  <c r="AI77" i="1" s="1"/>
  <c r="AH77" i="1" s="1"/>
  <c r="AG77" i="1" s="1"/>
  <c r="AF77" i="1" s="1"/>
  <c r="AE77" i="1" s="1"/>
  <c r="AD77" i="1" s="1"/>
  <c r="AC77" i="1" s="1"/>
  <c r="AB77" i="1" s="1"/>
  <c r="AA77" i="1" s="1"/>
  <c r="Z77" i="1" s="1"/>
  <c r="Y77" i="1" s="1"/>
  <c r="X77" i="1" s="1"/>
  <c r="W77" i="1" s="1"/>
  <c r="V77" i="1" s="1"/>
  <c r="U77" i="1" s="1"/>
  <c r="T77" i="1" s="1"/>
  <c r="S77" i="1" s="1"/>
  <c r="R77" i="1" s="1"/>
  <c r="Q77" i="1" s="1"/>
  <c r="P77" i="1" s="1"/>
  <c r="O77" i="1" s="1"/>
  <c r="N77" i="1" s="1"/>
  <c r="M77" i="1" s="1"/>
  <c r="L77" i="1" s="1"/>
  <c r="K77" i="1" s="1"/>
  <c r="J77" i="1" s="1"/>
  <c r="I77" i="1" s="1"/>
  <c r="H77" i="1" s="1"/>
  <c r="G77" i="1" s="1"/>
  <c r="F77" i="1" s="1"/>
  <c r="E77" i="1" s="1"/>
  <c r="D77" i="1" s="1"/>
  <c r="C77" i="1" s="1"/>
  <c r="AR19" i="1"/>
  <c r="AS19" i="1" s="1"/>
  <c r="AT19" i="1" s="1"/>
  <c r="AU19" i="1" s="1"/>
  <c r="AV19" i="1" s="1"/>
  <c r="AW19" i="1" s="1"/>
  <c r="AX19" i="1" s="1"/>
  <c r="AY19" i="1" s="1"/>
  <c r="AZ19" i="1" s="1"/>
  <c r="BA19" i="1" s="1"/>
  <c r="BB19" i="1" s="1"/>
  <c r="BC19" i="1" s="1"/>
  <c r="BD19" i="1" s="1"/>
  <c r="BE19" i="1" s="1"/>
  <c r="BF19" i="1" s="1"/>
  <c r="BG19" i="1" s="1"/>
  <c r="BH19" i="1" s="1"/>
  <c r="BI19" i="1" s="1"/>
  <c r="BJ19" i="1" s="1"/>
  <c r="BK19" i="1" s="1"/>
  <c r="BL19" i="1" s="1"/>
  <c r="BM19" i="1" s="1"/>
  <c r="BN19" i="1" s="1"/>
  <c r="BO19" i="1" s="1"/>
  <c r="BP19" i="1" s="1"/>
  <c r="BQ19" i="1" s="1"/>
  <c r="BR19" i="1" s="1"/>
  <c r="BS19" i="1" s="1"/>
  <c r="BT19" i="1" s="1"/>
  <c r="BU19" i="1" s="1"/>
  <c r="AP19" i="1"/>
  <c r="AO19" i="1" s="1"/>
  <c r="AN19" i="1" s="1"/>
  <c r="AM19" i="1" s="1"/>
  <c r="AL19" i="1" s="1"/>
  <c r="AK19" i="1" s="1"/>
  <c r="AJ19" i="1" s="1"/>
  <c r="AI19" i="1" s="1"/>
  <c r="AH19" i="1" s="1"/>
  <c r="AG19" i="1" s="1"/>
  <c r="AF19" i="1" s="1"/>
  <c r="AE19" i="1" s="1"/>
  <c r="AD19" i="1" s="1"/>
  <c r="AC19" i="1" s="1"/>
  <c r="AB19" i="1" s="1"/>
  <c r="AA19" i="1" s="1"/>
  <c r="Z19" i="1" s="1"/>
  <c r="Y19" i="1" s="1"/>
  <c r="X19" i="1" s="1"/>
  <c r="W19" i="1" s="1"/>
  <c r="V19" i="1" s="1"/>
  <c r="U19" i="1" s="1"/>
  <c r="T19" i="1" s="1"/>
  <c r="S19" i="1" s="1"/>
  <c r="R19" i="1" s="1"/>
  <c r="Q19" i="1" s="1"/>
  <c r="P19" i="1" s="1"/>
  <c r="O19" i="1" s="1"/>
  <c r="N19" i="1" s="1"/>
  <c r="M19" i="1" s="1"/>
  <c r="L19" i="1" s="1"/>
  <c r="K19" i="1" s="1"/>
  <c r="J19" i="1" s="1"/>
  <c r="I19" i="1" s="1"/>
  <c r="H19" i="1" s="1"/>
  <c r="G19" i="1" s="1"/>
  <c r="F19" i="1" s="1"/>
  <c r="E19" i="1" s="1"/>
  <c r="D19" i="1" s="1"/>
  <c r="C19" i="1" s="1"/>
  <c r="AR80" i="1"/>
  <c r="AS80" i="1" s="1"/>
  <c r="AT80" i="1" s="1"/>
  <c r="AU80" i="1" s="1"/>
  <c r="AV80" i="1" s="1"/>
  <c r="AW80" i="1" s="1"/>
  <c r="AX80" i="1" s="1"/>
  <c r="AY80" i="1" s="1"/>
  <c r="AZ80" i="1" s="1"/>
  <c r="BA80" i="1" s="1"/>
  <c r="BB80" i="1" s="1"/>
  <c r="BC80" i="1" s="1"/>
  <c r="BD80" i="1" s="1"/>
  <c r="BE80" i="1" s="1"/>
  <c r="BF80" i="1" s="1"/>
  <c r="BG80" i="1" s="1"/>
  <c r="BH80" i="1" s="1"/>
  <c r="BI80" i="1" s="1"/>
  <c r="BJ80" i="1" s="1"/>
  <c r="BK80" i="1" s="1"/>
  <c r="BL80" i="1" s="1"/>
  <c r="BM80" i="1" s="1"/>
  <c r="BN80" i="1" s="1"/>
  <c r="BO80" i="1" s="1"/>
  <c r="BP80" i="1" s="1"/>
  <c r="BQ80" i="1" s="1"/>
  <c r="BR80" i="1" s="1"/>
  <c r="BS80" i="1" s="1"/>
  <c r="BT80" i="1" s="1"/>
  <c r="BU80" i="1" s="1"/>
  <c r="AP80" i="1"/>
  <c r="AO80" i="1" s="1"/>
  <c r="AN80" i="1" s="1"/>
  <c r="AM80" i="1" s="1"/>
  <c r="AL80" i="1" s="1"/>
  <c r="AK80" i="1" s="1"/>
  <c r="AJ80" i="1" s="1"/>
  <c r="AI80" i="1" s="1"/>
  <c r="AH80" i="1" s="1"/>
  <c r="AG80" i="1" s="1"/>
  <c r="AF80" i="1" s="1"/>
  <c r="AE80" i="1" s="1"/>
  <c r="AD80" i="1" s="1"/>
  <c r="AC80" i="1" s="1"/>
  <c r="AB80" i="1" s="1"/>
  <c r="AA80" i="1" s="1"/>
  <c r="Z80" i="1" s="1"/>
  <c r="Y80" i="1" s="1"/>
  <c r="X80" i="1" s="1"/>
  <c r="W80" i="1" s="1"/>
  <c r="V80" i="1" s="1"/>
  <c r="U80" i="1" s="1"/>
  <c r="T80" i="1" s="1"/>
  <c r="S80" i="1" s="1"/>
  <c r="R80" i="1" s="1"/>
  <c r="Q80" i="1" s="1"/>
  <c r="P80" i="1" s="1"/>
  <c r="O80" i="1" s="1"/>
  <c r="N80" i="1" s="1"/>
  <c r="M80" i="1" s="1"/>
  <c r="L80" i="1" s="1"/>
  <c r="K80" i="1" s="1"/>
  <c r="J80" i="1" s="1"/>
  <c r="I80" i="1" s="1"/>
  <c r="H80" i="1" s="1"/>
  <c r="G80" i="1" s="1"/>
  <c r="F80" i="1" s="1"/>
  <c r="E80" i="1" s="1"/>
  <c r="D80" i="1" s="1"/>
  <c r="C80" i="1" s="1"/>
  <c r="AR10" i="1"/>
  <c r="AS10" i="1" s="1"/>
  <c r="AT10" i="1" s="1"/>
  <c r="AU10" i="1" s="1"/>
  <c r="AV10" i="1" s="1"/>
  <c r="AW10" i="1" s="1"/>
  <c r="AX10" i="1" s="1"/>
  <c r="AY10" i="1" s="1"/>
  <c r="AZ10" i="1" s="1"/>
  <c r="BA10" i="1" s="1"/>
  <c r="BB10" i="1" s="1"/>
  <c r="BC10" i="1" s="1"/>
  <c r="BD10" i="1" s="1"/>
  <c r="BE10" i="1" s="1"/>
  <c r="BF10" i="1" s="1"/>
  <c r="BG10" i="1" s="1"/>
  <c r="BH10" i="1" s="1"/>
  <c r="BI10" i="1" s="1"/>
  <c r="BJ10" i="1" s="1"/>
  <c r="BK10" i="1" s="1"/>
  <c r="BL10" i="1" s="1"/>
  <c r="BM10" i="1" s="1"/>
  <c r="BN10" i="1" s="1"/>
  <c r="BO10" i="1" s="1"/>
  <c r="BP10" i="1" s="1"/>
  <c r="BQ10" i="1" s="1"/>
  <c r="BR10" i="1" s="1"/>
  <c r="BS10" i="1" s="1"/>
  <c r="BT10" i="1" s="1"/>
  <c r="BU10" i="1" s="1"/>
  <c r="AP10" i="1"/>
  <c r="AO10" i="1" s="1"/>
  <c r="AN10" i="1" s="1"/>
  <c r="AM10" i="1" s="1"/>
  <c r="AL10" i="1" s="1"/>
  <c r="AK10" i="1" s="1"/>
  <c r="AJ10" i="1" s="1"/>
  <c r="AI10" i="1" s="1"/>
  <c r="AH10" i="1" s="1"/>
  <c r="AG10" i="1" s="1"/>
  <c r="AF10" i="1" s="1"/>
  <c r="AE10" i="1" s="1"/>
  <c r="AD10" i="1" s="1"/>
  <c r="AC10" i="1" s="1"/>
  <c r="AB10" i="1" s="1"/>
  <c r="AA10" i="1" s="1"/>
  <c r="Z10" i="1" s="1"/>
  <c r="Y10" i="1" s="1"/>
  <c r="X10" i="1" s="1"/>
  <c r="W10" i="1" s="1"/>
  <c r="V10" i="1" s="1"/>
  <c r="U10" i="1" s="1"/>
  <c r="T10" i="1" s="1"/>
  <c r="S10" i="1" s="1"/>
  <c r="R10" i="1" s="1"/>
  <c r="Q10" i="1" s="1"/>
  <c r="P10" i="1" s="1"/>
  <c r="O10" i="1" s="1"/>
  <c r="N10" i="1" s="1"/>
  <c r="M10" i="1" s="1"/>
  <c r="L10" i="1" s="1"/>
  <c r="K10" i="1" s="1"/>
  <c r="J10" i="1" s="1"/>
  <c r="I10" i="1" s="1"/>
  <c r="H10" i="1" s="1"/>
  <c r="G10" i="1" s="1"/>
  <c r="F10" i="1" s="1"/>
  <c r="E10" i="1" s="1"/>
  <c r="D10" i="1" s="1"/>
  <c r="C10" i="1" s="1"/>
  <c r="AR15" i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AP15" i="1"/>
  <c r="AO15" i="1" s="1"/>
  <c r="AN15" i="1" s="1"/>
  <c r="AM15" i="1" s="1"/>
  <c r="AL15" i="1" s="1"/>
  <c r="AK15" i="1" s="1"/>
  <c r="AJ15" i="1" s="1"/>
  <c r="AI15" i="1" s="1"/>
  <c r="AH15" i="1" s="1"/>
  <c r="AG15" i="1" s="1"/>
  <c r="AF15" i="1" s="1"/>
  <c r="AE15" i="1" s="1"/>
  <c r="AD15" i="1" s="1"/>
  <c r="AC15" i="1" s="1"/>
  <c r="AB15" i="1" s="1"/>
  <c r="AA15" i="1" s="1"/>
  <c r="Z15" i="1" s="1"/>
  <c r="Y15" i="1" s="1"/>
  <c r="X15" i="1" s="1"/>
  <c r="W15" i="1" s="1"/>
  <c r="V15" i="1" s="1"/>
  <c r="U15" i="1" s="1"/>
  <c r="T15" i="1" s="1"/>
  <c r="S15" i="1" s="1"/>
  <c r="R15" i="1" s="1"/>
  <c r="Q15" i="1" s="1"/>
  <c r="P15" i="1" s="1"/>
  <c r="O15" i="1" s="1"/>
  <c r="N15" i="1" s="1"/>
  <c r="M15" i="1" s="1"/>
  <c r="L15" i="1" s="1"/>
  <c r="K15" i="1" s="1"/>
  <c r="J15" i="1" s="1"/>
  <c r="I15" i="1" s="1"/>
  <c r="H15" i="1" s="1"/>
  <c r="G15" i="1" s="1"/>
  <c r="F15" i="1" s="1"/>
  <c r="E15" i="1" s="1"/>
  <c r="D15" i="1" s="1"/>
  <c r="C15" i="1" s="1"/>
  <c r="AR28" i="1"/>
  <c r="AS28" i="1" s="1"/>
  <c r="AT28" i="1" s="1"/>
  <c r="AU28" i="1" s="1"/>
  <c r="AV28" i="1" s="1"/>
  <c r="AW28" i="1" s="1"/>
  <c r="AX28" i="1" s="1"/>
  <c r="AY28" i="1" s="1"/>
  <c r="AZ28" i="1" s="1"/>
  <c r="BA28" i="1" s="1"/>
  <c r="BB28" i="1" s="1"/>
  <c r="BC28" i="1" s="1"/>
  <c r="BD28" i="1" s="1"/>
  <c r="BE28" i="1" s="1"/>
  <c r="BF28" i="1" s="1"/>
  <c r="BG28" i="1" s="1"/>
  <c r="BH28" i="1" s="1"/>
  <c r="BI28" i="1" s="1"/>
  <c r="BJ28" i="1" s="1"/>
  <c r="BK28" i="1" s="1"/>
  <c r="BL28" i="1" s="1"/>
  <c r="BM28" i="1" s="1"/>
  <c r="BN28" i="1" s="1"/>
  <c r="BO28" i="1" s="1"/>
  <c r="BP28" i="1" s="1"/>
  <c r="BQ28" i="1" s="1"/>
  <c r="BR28" i="1" s="1"/>
  <c r="BS28" i="1" s="1"/>
  <c r="BT28" i="1" s="1"/>
  <c r="BU28" i="1" s="1"/>
  <c r="AP28" i="1"/>
  <c r="AO28" i="1" s="1"/>
  <c r="AN28" i="1" s="1"/>
  <c r="AM28" i="1" s="1"/>
  <c r="AL28" i="1" s="1"/>
  <c r="AK28" i="1" s="1"/>
  <c r="AJ28" i="1" s="1"/>
  <c r="AI28" i="1" s="1"/>
  <c r="AH28" i="1" s="1"/>
  <c r="AG28" i="1" s="1"/>
  <c r="AF28" i="1" s="1"/>
  <c r="AE28" i="1" s="1"/>
  <c r="AD28" i="1" s="1"/>
  <c r="AC28" i="1" s="1"/>
  <c r="AB28" i="1" s="1"/>
  <c r="AA28" i="1" s="1"/>
  <c r="Z28" i="1" s="1"/>
  <c r="Y28" i="1" s="1"/>
  <c r="X28" i="1" s="1"/>
  <c r="W28" i="1" s="1"/>
  <c r="V28" i="1" s="1"/>
  <c r="U28" i="1" s="1"/>
  <c r="T28" i="1" s="1"/>
  <c r="S28" i="1" s="1"/>
  <c r="R28" i="1" s="1"/>
  <c r="Q28" i="1" s="1"/>
  <c r="P28" i="1" s="1"/>
  <c r="O28" i="1" s="1"/>
  <c r="N28" i="1" s="1"/>
  <c r="M28" i="1" s="1"/>
  <c r="L28" i="1" s="1"/>
  <c r="K28" i="1" s="1"/>
  <c r="J28" i="1" s="1"/>
  <c r="I28" i="1" s="1"/>
  <c r="H28" i="1" s="1"/>
  <c r="G28" i="1" s="1"/>
  <c r="F28" i="1" s="1"/>
  <c r="E28" i="1" s="1"/>
  <c r="D28" i="1" s="1"/>
  <c r="C28" i="1" s="1"/>
  <c r="AR39" i="1"/>
  <c r="AS39" i="1" s="1"/>
  <c r="AT39" i="1" s="1"/>
  <c r="AU39" i="1" s="1"/>
  <c r="AV39" i="1" s="1"/>
  <c r="AW39" i="1" s="1"/>
  <c r="AX39" i="1" s="1"/>
  <c r="AY39" i="1" s="1"/>
  <c r="AZ39" i="1" s="1"/>
  <c r="BA39" i="1" s="1"/>
  <c r="BB39" i="1" s="1"/>
  <c r="BC39" i="1" s="1"/>
  <c r="BD39" i="1" s="1"/>
  <c r="BE39" i="1" s="1"/>
  <c r="BF39" i="1" s="1"/>
  <c r="BG39" i="1" s="1"/>
  <c r="BH39" i="1" s="1"/>
  <c r="BI39" i="1" s="1"/>
  <c r="BJ39" i="1" s="1"/>
  <c r="BK39" i="1" s="1"/>
  <c r="BL39" i="1" s="1"/>
  <c r="BM39" i="1" s="1"/>
  <c r="BN39" i="1" s="1"/>
  <c r="BO39" i="1" s="1"/>
  <c r="BP39" i="1" s="1"/>
  <c r="BQ39" i="1" s="1"/>
  <c r="BR39" i="1" s="1"/>
  <c r="BS39" i="1" s="1"/>
  <c r="BT39" i="1" s="1"/>
  <c r="BU39" i="1" s="1"/>
  <c r="AP39" i="1"/>
  <c r="AO39" i="1" s="1"/>
  <c r="AN39" i="1" s="1"/>
  <c r="AM39" i="1" s="1"/>
  <c r="AL39" i="1" s="1"/>
  <c r="AK39" i="1" s="1"/>
  <c r="AJ39" i="1" s="1"/>
  <c r="AI39" i="1" s="1"/>
  <c r="AH39" i="1" s="1"/>
  <c r="AG39" i="1" s="1"/>
  <c r="AF39" i="1" s="1"/>
  <c r="AE39" i="1" s="1"/>
  <c r="AD39" i="1" s="1"/>
  <c r="AC39" i="1" s="1"/>
  <c r="AB39" i="1" s="1"/>
  <c r="AA39" i="1" s="1"/>
  <c r="Z39" i="1" s="1"/>
  <c r="Y39" i="1" s="1"/>
  <c r="X39" i="1" s="1"/>
  <c r="W39" i="1" s="1"/>
  <c r="V39" i="1" s="1"/>
  <c r="U39" i="1" s="1"/>
  <c r="T39" i="1" s="1"/>
  <c r="S39" i="1" s="1"/>
  <c r="R39" i="1" s="1"/>
  <c r="Q39" i="1" s="1"/>
  <c r="P39" i="1" s="1"/>
  <c r="O39" i="1" s="1"/>
  <c r="N39" i="1" s="1"/>
  <c r="M39" i="1" s="1"/>
  <c r="L39" i="1" s="1"/>
  <c r="K39" i="1" s="1"/>
  <c r="J39" i="1" s="1"/>
  <c r="I39" i="1" s="1"/>
  <c r="H39" i="1" s="1"/>
  <c r="G39" i="1" s="1"/>
  <c r="F39" i="1" s="1"/>
  <c r="E39" i="1" s="1"/>
  <c r="D39" i="1" s="1"/>
  <c r="C39" i="1" s="1"/>
  <c r="AR50" i="1"/>
  <c r="AS50" i="1" s="1"/>
  <c r="AT50" i="1" s="1"/>
  <c r="AU50" i="1" s="1"/>
  <c r="AV50" i="1" s="1"/>
  <c r="AW50" i="1" s="1"/>
  <c r="AX50" i="1" s="1"/>
  <c r="AY50" i="1" s="1"/>
  <c r="AZ50" i="1" s="1"/>
  <c r="BA50" i="1" s="1"/>
  <c r="BB50" i="1" s="1"/>
  <c r="BC50" i="1" s="1"/>
  <c r="BD50" i="1" s="1"/>
  <c r="BE50" i="1" s="1"/>
  <c r="BF50" i="1" s="1"/>
  <c r="BG50" i="1" s="1"/>
  <c r="BH50" i="1" s="1"/>
  <c r="BI50" i="1" s="1"/>
  <c r="BJ50" i="1" s="1"/>
  <c r="BK50" i="1" s="1"/>
  <c r="BL50" i="1" s="1"/>
  <c r="BM50" i="1" s="1"/>
  <c r="BN50" i="1" s="1"/>
  <c r="BO50" i="1" s="1"/>
  <c r="BP50" i="1" s="1"/>
  <c r="BQ50" i="1" s="1"/>
  <c r="BR50" i="1" s="1"/>
  <c r="BS50" i="1" s="1"/>
  <c r="BT50" i="1" s="1"/>
  <c r="BU50" i="1" s="1"/>
  <c r="AP50" i="1"/>
  <c r="AO50" i="1" s="1"/>
  <c r="AN50" i="1" s="1"/>
  <c r="AM50" i="1" s="1"/>
  <c r="AL50" i="1" s="1"/>
  <c r="AK50" i="1" s="1"/>
  <c r="AJ50" i="1" s="1"/>
  <c r="AI50" i="1" s="1"/>
  <c r="AH50" i="1" s="1"/>
  <c r="AG50" i="1" s="1"/>
  <c r="AF50" i="1" s="1"/>
  <c r="AE50" i="1" s="1"/>
  <c r="AD50" i="1" s="1"/>
  <c r="AC50" i="1" s="1"/>
  <c r="AB50" i="1" s="1"/>
  <c r="AA50" i="1" s="1"/>
  <c r="Z50" i="1" s="1"/>
  <c r="Y50" i="1" s="1"/>
  <c r="X50" i="1" s="1"/>
  <c r="W50" i="1" s="1"/>
  <c r="V50" i="1" s="1"/>
  <c r="U50" i="1" s="1"/>
  <c r="T50" i="1" s="1"/>
  <c r="S50" i="1" s="1"/>
  <c r="R50" i="1" s="1"/>
  <c r="Q50" i="1" s="1"/>
  <c r="P50" i="1" s="1"/>
  <c r="O50" i="1" s="1"/>
  <c r="N50" i="1" s="1"/>
  <c r="M50" i="1" s="1"/>
  <c r="L50" i="1" s="1"/>
  <c r="K50" i="1" s="1"/>
  <c r="J50" i="1" s="1"/>
  <c r="I50" i="1" s="1"/>
  <c r="H50" i="1" s="1"/>
  <c r="G50" i="1" s="1"/>
  <c r="F50" i="1" s="1"/>
  <c r="E50" i="1" s="1"/>
  <c r="D50" i="1" s="1"/>
  <c r="C50" i="1" s="1"/>
  <c r="AR61" i="1"/>
  <c r="AS61" i="1" s="1"/>
  <c r="AT61" i="1" s="1"/>
  <c r="AU61" i="1" s="1"/>
  <c r="AV61" i="1" s="1"/>
  <c r="AW61" i="1" s="1"/>
  <c r="AX61" i="1" s="1"/>
  <c r="AY61" i="1" s="1"/>
  <c r="AZ61" i="1" s="1"/>
  <c r="BA61" i="1" s="1"/>
  <c r="BB61" i="1" s="1"/>
  <c r="BC61" i="1" s="1"/>
  <c r="BD61" i="1" s="1"/>
  <c r="BE61" i="1" s="1"/>
  <c r="BF61" i="1" s="1"/>
  <c r="BG61" i="1" s="1"/>
  <c r="BH61" i="1" s="1"/>
  <c r="BI61" i="1" s="1"/>
  <c r="BJ61" i="1" s="1"/>
  <c r="BK61" i="1" s="1"/>
  <c r="BL61" i="1" s="1"/>
  <c r="BM61" i="1" s="1"/>
  <c r="BN61" i="1" s="1"/>
  <c r="BO61" i="1" s="1"/>
  <c r="BP61" i="1" s="1"/>
  <c r="BQ61" i="1" s="1"/>
  <c r="BR61" i="1" s="1"/>
  <c r="BS61" i="1" s="1"/>
  <c r="BT61" i="1" s="1"/>
  <c r="BU61" i="1" s="1"/>
  <c r="AP61" i="1"/>
  <c r="AO61" i="1" s="1"/>
  <c r="AN61" i="1" s="1"/>
  <c r="AM61" i="1" s="1"/>
  <c r="AL61" i="1" s="1"/>
  <c r="AK61" i="1" s="1"/>
  <c r="AJ61" i="1" s="1"/>
  <c r="AI61" i="1" s="1"/>
  <c r="AH61" i="1" s="1"/>
  <c r="AG61" i="1" s="1"/>
  <c r="AF61" i="1" s="1"/>
  <c r="AE61" i="1" s="1"/>
  <c r="AD61" i="1" s="1"/>
  <c r="AC61" i="1" s="1"/>
  <c r="AB61" i="1" s="1"/>
  <c r="AA61" i="1" s="1"/>
  <c r="Z61" i="1" s="1"/>
  <c r="Y61" i="1" s="1"/>
  <c r="X61" i="1" s="1"/>
  <c r="W61" i="1" s="1"/>
  <c r="V61" i="1" s="1"/>
  <c r="U61" i="1" s="1"/>
  <c r="T61" i="1" s="1"/>
  <c r="S61" i="1" s="1"/>
  <c r="R61" i="1" s="1"/>
  <c r="Q61" i="1" s="1"/>
  <c r="P61" i="1" s="1"/>
  <c r="O61" i="1" s="1"/>
  <c r="N61" i="1" s="1"/>
  <c r="M61" i="1" s="1"/>
  <c r="L61" i="1" s="1"/>
  <c r="K61" i="1" s="1"/>
  <c r="J61" i="1" s="1"/>
  <c r="I61" i="1" s="1"/>
  <c r="H61" i="1" s="1"/>
  <c r="G61" i="1" s="1"/>
  <c r="F61" i="1" s="1"/>
  <c r="E61" i="1" s="1"/>
  <c r="D61" i="1" s="1"/>
  <c r="C61" i="1" s="1"/>
  <c r="AR63" i="1"/>
  <c r="AS63" i="1" s="1"/>
  <c r="AT63" i="1" s="1"/>
  <c r="AU63" i="1" s="1"/>
  <c r="AV63" i="1" s="1"/>
  <c r="AW63" i="1" s="1"/>
  <c r="AX63" i="1" s="1"/>
  <c r="AY63" i="1" s="1"/>
  <c r="AZ63" i="1" s="1"/>
  <c r="BA63" i="1" s="1"/>
  <c r="BB63" i="1" s="1"/>
  <c r="BC63" i="1" s="1"/>
  <c r="BD63" i="1" s="1"/>
  <c r="BE63" i="1" s="1"/>
  <c r="BF63" i="1" s="1"/>
  <c r="BG63" i="1" s="1"/>
  <c r="BH63" i="1" s="1"/>
  <c r="BI63" i="1" s="1"/>
  <c r="BJ63" i="1" s="1"/>
  <c r="BK63" i="1" s="1"/>
  <c r="BL63" i="1" s="1"/>
  <c r="BM63" i="1" s="1"/>
  <c r="BN63" i="1" s="1"/>
  <c r="BO63" i="1" s="1"/>
  <c r="BP63" i="1" s="1"/>
  <c r="BQ63" i="1" s="1"/>
  <c r="BR63" i="1" s="1"/>
  <c r="BS63" i="1" s="1"/>
  <c r="BT63" i="1" s="1"/>
  <c r="BU63" i="1" s="1"/>
  <c r="AP63" i="1"/>
  <c r="AO63" i="1" s="1"/>
  <c r="AN63" i="1" s="1"/>
  <c r="AM63" i="1" s="1"/>
  <c r="AL63" i="1" s="1"/>
  <c r="AK63" i="1" s="1"/>
  <c r="AJ63" i="1" s="1"/>
  <c r="AI63" i="1" s="1"/>
  <c r="AH63" i="1" s="1"/>
  <c r="AG63" i="1" s="1"/>
  <c r="AF63" i="1" s="1"/>
  <c r="AE63" i="1" s="1"/>
  <c r="AD63" i="1" s="1"/>
  <c r="AC63" i="1" s="1"/>
  <c r="AB63" i="1" s="1"/>
  <c r="AA63" i="1" s="1"/>
  <c r="Z63" i="1" s="1"/>
  <c r="Y63" i="1" s="1"/>
  <c r="X63" i="1" s="1"/>
  <c r="W63" i="1" s="1"/>
  <c r="V63" i="1" s="1"/>
  <c r="U63" i="1" s="1"/>
  <c r="T63" i="1" s="1"/>
  <c r="S63" i="1" s="1"/>
  <c r="R63" i="1" s="1"/>
  <c r="Q63" i="1" s="1"/>
  <c r="P63" i="1" s="1"/>
  <c r="O63" i="1" s="1"/>
  <c r="N63" i="1" s="1"/>
  <c r="M63" i="1" s="1"/>
  <c r="L63" i="1" s="1"/>
  <c r="K63" i="1" s="1"/>
  <c r="J63" i="1" s="1"/>
  <c r="I63" i="1" s="1"/>
  <c r="H63" i="1" s="1"/>
  <c r="G63" i="1" s="1"/>
  <c r="F63" i="1" s="1"/>
  <c r="E63" i="1" s="1"/>
  <c r="D63" i="1" s="1"/>
  <c r="C63" i="1" s="1"/>
  <c r="AR64" i="1"/>
  <c r="AS64" i="1" s="1"/>
  <c r="AT64" i="1" s="1"/>
  <c r="AU64" i="1" s="1"/>
  <c r="AV64" i="1" s="1"/>
  <c r="AW64" i="1" s="1"/>
  <c r="AX64" i="1" s="1"/>
  <c r="AY64" i="1" s="1"/>
  <c r="AZ64" i="1" s="1"/>
  <c r="BA64" i="1" s="1"/>
  <c r="BB64" i="1" s="1"/>
  <c r="BC64" i="1" s="1"/>
  <c r="BD64" i="1" s="1"/>
  <c r="BE64" i="1" s="1"/>
  <c r="BF64" i="1" s="1"/>
  <c r="BG64" i="1" s="1"/>
  <c r="BH64" i="1" s="1"/>
  <c r="BI64" i="1" s="1"/>
  <c r="BJ64" i="1" s="1"/>
  <c r="BK64" i="1" s="1"/>
  <c r="BL64" i="1" s="1"/>
  <c r="BM64" i="1" s="1"/>
  <c r="BN64" i="1" s="1"/>
  <c r="BO64" i="1" s="1"/>
  <c r="BP64" i="1" s="1"/>
  <c r="BQ64" i="1" s="1"/>
  <c r="BR64" i="1" s="1"/>
  <c r="BS64" i="1" s="1"/>
  <c r="BT64" i="1" s="1"/>
  <c r="BU64" i="1" s="1"/>
  <c r="AP64" i="1"/>
  <c r="AO64" i="1" s="1"/>
  <c r="AN64" i="1" s="1"/>
  <c r="AM64" i="1" s="1"/>
  <c r="AL64" i="1" s="1"/>
  <c r="AK64" i="1" s="1"/>
  <c r="AJ64" i="1" s="1"/>
  <c r="AI64" i="1" s="1"/>
  <c r="AH64" i="1" s="1"/>
  <c r="AG64" i="1" s="1"/>
  <c r="AF64" i="1" s="1"/>
  <c r="AE64" i="1" s="1"/>
  <c r="AD64" i="1" s="1"/>
  <c r="AC64" i="1" s="1"/>
  <c r="AB64" i="1" s="1"/>
  <c r="AA64" i="1" s="1"/>
  <c r="Z64" i="1" s="1"/>
  <c r="Y64" i="1" s="1"/>
  <c r="X64" i="1" s="1"/>
  <c r="W64" i="1" s="1"/>
  <c r="V64" i="1" s="1"/>
  <c r="U64" i="1" s="1"/>
  <c r="T64" i="1" s="1"/>
  <c r="S64" i="1" s="1"/>
  <c r="R64" i="1" s="1"/>
  <c r="Q64" i="1" s="1"/>
  <c r="P64" i="1" s="1"/>
  <c r="O64" i="1" s="1"/>
  <c r="N64" i="1" s="1"/>
  <c r="M64" i="1" s="1"/>
  <c r="L64" i="1" s="1"/>
  <c r="K64" i="1" s="1"/>
  <c r="J64" i="1" s="1"/>
  <c r="I64" i="1" s="1"/>
  <c r="H64" i="1" s="1"/>
  <c r="G64" i="1" s="1"/>
  <c r="F64" i="1" s="1"/>
  <c r="E64" i="1" s="1"/>
  <c r="D64" i="1" s="1"/>
  <c r="C64" i="1" s="1"/>
  <c r="AR76" i="1"/>
  <c r="AS76" i="1" s="1"/>
  <c r="AT76" i="1" s="1"/>
  <c r="AU76" i="1" s="1"/>
  <c r="AV76" i="1" s="1"/>
  <c r="AW76" i="1" s="1"/>
  <c r="AX76" i="1" s="1"/>
  <c r="AY76" i="1" s="1"/>
  <c r="AZ76" i="1" s="1"/>
  <c r="BA76" i="1" s="1"/>
  <c r="BB76" i="1" s="1"/>
  <c r="BC76" i="1" s="1"/>
  <c r="BD76" i="1" s="1"/>
  <c r="BE76" i="1" s="1"/>
  <c r="BF76" i="1" s="1"/>
  <c r="BG76" i="1" s="1"/>
  <c r="BH76" i="1" s="1"/>
  <c r="BI76" i="1" s="1"/>
  <c r="BJ76" i="1" s="1"/>
  <c r="BK76" i="1" s="1"/>
  <c r="BL76" i="1" s="1"/>
  <c r="BM76" i="1" s="1"/>
  <c r="BN76" i="1" s="1"/>
  <c r="BO76" i="1" s="1"/>
  <c r="BP76" i="1" s="1"/>
  <c r="BQ76" i="1" s="1"/>
  <c r="BR76" i="1" s="1"/>
  <c r="BS76" i="1" s="1"/>
  <c r="BT76" i="1" s="1"/>
  <c r="BU76" i="1" s="1"/>
  <c r="AP76" i="1"/>
  <c r="AO76" i="1" s="1"/>
  <c r="AN76" i="1" s="1"/>
  <c r="AM76" i="1" s="1"/>
  <c r="AL76" i="1" s="1"/>
  <c r="AK76" i="1" s="1"/>
  <c r="AJ76" i="1" s="1"/>
  <c r="AI76" i="1" s="1"/>
  <c r="AH76" i="1" s="1"/>
  <c r="AG76" i="1" s="1"/>
  <c r="AF76" i="1" s="1"/>
  <c r="AE76" i="1" s="1"/>
  <c r="AD76" i="1" s="1"/>
  <c r="AC76" i="1" s="1"/>
  <c r="AB76" i="1" s="1"/>
  <c r="AA76" i="1" s="1"/>
  <c r="Z76" i="1" s="1"/>
  <c r="Y76" i="1" s="1"/>
  <c r="X76" i="1" s="1"/>
  <c r="W76" i="1" s="1"/>
  <c r="V76" i="1" s="1"/>
  <c r="U76" i="1" s="1"/>
  <c r="T76" i="1" s="1"/>
  <c r="S76" i="1" s="1"/>
  <c r="R76" i="1" s="1"/>
  <c r="Q76" i="1" s="1"/>
  <c r="P76" i="1" s="1"/>
  <c r="O76" i="1" s="1"/>
  <c r="N76" i="1" s="1"/>
  <c r="M76" i="1" s="1"/>
  <c r="L76" i="1" s="1"/>
  <c r="K76" i="1" s="1"/>
  <c r="J76" i="1" s="1"/>
  <c r="I76" i="1" s="1"/>
  <c r="H76" i="1" s="1"/>
  <c r="G76" i="1" s="1"/>
  <c r="F76" i="1" s="1"/>
  <c r="E76" i="1" s="1"/>
  <c r="D76" i="1" s="1"/>
  <c r="C76" i="1" s="1"/>
  <c r="AR23" i="1"/>
  <c r="AS23" i="1" s="1"/>
  <c r="AT23" i="1" s="1"/>
  <c r="AU23" i="1" s="1"/>
  <c r="AV23" i="1" s="1"/>
  <c r="AW23" i="1" s="1"/>
  <c r="AX23" i="1" s="1"/>
  <c r="AY23" i="1" s="1"/>
  <c r="AZ23" i="1" s="1"/>
  <c r="BA23" i="1" s="1"/>
  <c r="BB23" i="1" s="1"/>
  <c r="BC23" i="1" s="1"/>
  <c r="BD23" i="1" s="1"/>
  <c r="BE23" i="1" s="1"/>
  <c r="BF23" i="1" s="1"/>
  <c r="BG23" i="1" s="1"/>
  <c r="BH23" i="1" s="1"/>
  <c r="BI23" i="1" s="1"/>
  <c r="BJ23" i="1" s="1"/>
  <c r="BK23" i="1" s="1"/>
  <c r="BL23" i="1" s="1"/>
  <c r="BM23" i="1" s="1"/>
  <c r="BN23" i="1" s="1"/>
  <c r="BO23" i="1" s="1"/>
  <c r="BP23" i="1" s="1"/>
  <c r="BQ23" i="1" s="1"/>
  <c r="BR23" i="1" s="1"/>
  <c r="BS23" i="1" s="1"/>
  <c r="BT23" i="1" s="1"/>
  <c r="BU23" i="1" s="1"/>
  <c r="AP23" i="1"/>
  <c r="AO23" i="1" s="1"/>
  <c r="AN23" i="1" s="1"/>
  <c r="AM23" i="1" s="1"/>
  <c r="AL23" i="1" s="1"/>
  <c r="AK23" i="1" s="1"/>
  <c r="AJ23" i="1" s="1"/>
  <c r="AI23" i="1" s="1"/>
  <c r="AH23" i="1" s="1"/>
  <c r="AG23" i="1" s="1"/>
  <c r="AF23" i="1" s="1"/>
  <c r="AE23" i="1" s="1"/>
  <c r="AD23" i="1" s="1"/>
  <c r="AC23" i="1" s="1"/>
  <c r="AB23" i="1" s="1"/>
  <c r="AA23" i="1" s="1"/>
  <c r="Z23" i="1" s="1"/>
  <c r="Y23" i="1" s="1"/>
  <c r="X23" i="1" s="1"/>
  <c r="W23" i="1" s="1"/>
  <c r="V23" i="1" s="1"/>
  <c r="U23" i="1" s="1"/>
  <c r="T23" i="1" s="1"/>
  <c r="S23" i="1" s="1"/>
  <c r="R23" i="1" s="1"/>
  <c r="Q23" i="1" s="1"/>
  <c r="P23" i="1" s="1"/>
  <c r="O23" i="1" s="1"/>
  <c r="N23" i="1" s="1"/>
  <c r="M23" i="1" s="1"/>
  <c r="L23" i="1" s="1"/>
  <c r="K23" i="1" s="1"/>
  <c r="J23" i="1" s="1"/>
  <c r="I23" i="1" s="1"/>
  <c r="H23" i="1" s="1"/>
  <c r="G23" i="1" s="1"/>
  <c r="F23" i="1" s="1"/>
  <c r="E23" i="1" s="1"/>
  <c r="D23" i="1" s="1"/>
  <c r="C23" i="1" s="1"/>
  <c r="AR68" i="1"/>
  <c r="AS68" i="1" s="1"/>
  <c r="AT68" i="1" s="1"/>
  <c r="AU68" i="1" s="1"/>
  <c r="AV68" i="1" s="1"/>
  <c r="AW68" i="1" s="1"/>
  <c r="AX68" i="1" s="1"/>
  <c r="AY68" i="1" s="1"/>
  <c r="AZ68" i="1" s="1"/>
  <c r="BA68" i="1" s="1"/>
  <c r="BB68" i="1" s="1"/>
  <c r="BC68" i="1" s="1"/>
  <c r="BD68" i="1" s="1"/>
  <c r="BE68" i="1" s="1"/>
  <c r="BF68" i="1" s="1"/>
  <c r="BG68" i="1" s="1"/>
  <c r="BH68" i="1" s="1"/>
  <c r="BI68" i="1" s="1"/>
  <c r="BJ68" i="1" s="1"/>
  <c r="BK68" i="1" s="1"/>
  <c r="BL68" i="1" s="1"/>
  <c r="BM68" i="1" s="1"/>
  <c r="BN68" i="1" s="1"/>
  <c r="BO68" i="1" s="1"/>
  <c r="BP68" i="1" s="1"/>
  <c r="BQ68" i="1" s="1"/>
  <c r="BR68" i="1" s="1"/>
  <c r="BS68" i="1" s="1"/>
  <c r="BT68" i="1" s="1"/>
  <c r="BU68" i="1" s="1"/>
  <c r="AP68" i="1"/>
  <c r="AO68" i="1" s="1"/>
  <c r="AN68" i="1" s="1"/>
  <c r="AM68" i="1" s="1"/>
  <c r="AL68" i="1" s="1"/>
  <c r="AK68" i="1" s="1"/>
  <c r="AJ68" i="1" s="1"/>
  <c r="AI68" i="1" s="1"/>
  <c r="AH68" i="1" s="1"/>
  <c r="AG68" i="1" s="1"/>
  <c r="AF68" i="1" s="1"/>
  <c r="AE68" i="1" s="1"/>
  <c r="AD68" i="1" s="1"/>
  <c r="AC68" i="1" s="1"/>
  <c r="AB68" i="1" s="1"/>
  <c r="AA68" i="1" s="1"/>
  <c r="Z68" i="1" s="1"/>
  <c r="Y68" i="1" s="1"/>
  <c r="X68" i="1" s="1"/>
  <c r="W68" i="1" s="1"/>
  <c r="V68" i="1" s="1"/>
  <c r="U68" i="1" s="1"/>
  <c r="T68" i="1" s="1"/>
  <c r="S68" i="1" s="1"/>
  <c r="R68" i="1" s="1"/>
  <c r="Q68" i="1" s="1"/>
  <c r="P68" i="1" s="1"/>
  <c r="O68" i="1" s="1"/>
  <c r="N68" i="1" s="1"/>
  <c r="M68" i="1" s="1"/>
  <c r="L68" i="1" s="1"/>
  <c r="K68" i="1" s="1"/>
  <c r="J68" i="1" s="1"/>
  <c r="I68" i="1" s="1"/>
  <c r="H68" i="1" s="1"/>
  <c r="G68" i="1" s="1"/>
  <c r="F68" i="1" s="1"/>
  <c r="E68" i="1" s="1"/>
  <c r="D68" i="1" s="1"/>
  <c r="C68" i="1" s="1"/>
  <c r="AR9" i="1"/>
  <c r="AS9" i="1" s="1"/>
  <c r="AT9" i="1" s="1"/>
  <c r="AU9" i="1" s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BG9" i="1" s="1"/>
  <c r="BH9" i="1" s="1"/>
  <c r="BI9" i="1" s="1"/>
  <c r="BJ9" i="1" s="1"/>
  <c r="BK9" i="1" s="1"/>
  <c r="BL9" i="1" s="1"/>
  <c r="BM9" i="1" s="1"/>
  <c r="BN9" i="1" s="1"/>
  <c r="BO9" i="1" s="1"/>
  <c r="BP9" i="1" s="1"/>
  <c r="BQ9" i="1" s="1"/>
  <c r="BR9" i="1" s="1"/>
  <c r="BS9" i="1" s="1"/>
  <c r="BT9" i="1" s="1"/>
  <c r="BU9" i="1" s="1"/>
  <c r="AP9" i="1"/>
  <c r="AO9" i="1" s="1"/>
  <c r="AN9" i="1" s="1"/>
  <c r="AM9" i="1" s="1"/>
  <c r="AL9" i="1" s="1"/>
  <c r="AK9" i="1" s="1"/>
  <c r="AJ9" i="1" s="1"/>
  <c r="AI9" i="1" s="1"/>
  <c r="AH9" i="1" s="1"/>
  <c r="AG9" i="1" s="1"/>
  <c r="AF9" i="1" s="1"/>
  <c r="AE9" i="1" s="1"/>
  <c r="AD9" i="1" s="1"/>
  <c r="AC9" i="1" s="1"/>
  <c r="AB9" i="1" s="1"/>
  <c r="AA9" i="1" s="1"/>
  <c r="Z9" i="1" s="1"/>
  <c r="Y9" i="1" s="1"/>
  <c r="X9" i="1" s="1"/>
  <c r="W9" i="1" s="1"/>
  <c r="V9" i="1" s="1"/>
  <c r="U9" i="1" s="1"/>
  <c r="T9" i="1" s="1"/>
  <c r="S9" i="1" s="1"/>
  <c r="R9" i="1" s="1"/>
  <c r="Q9" i="1" s="1"/>
  <c r="P9" i="1" s="1"/>
  <c r="O9" i="1" s="1"/>
  <c r="N9" i="1" s="1"/>
  <c r="M9" i="1" s="1"/>
  <c r="L9" i="1" s="1"/>
  <c r="K9" i="1" s="1"/>
  <c r="J9" i="1" s="1"/>
  <c r="I9" i="1" s="1"/>
  <c r="H9" i="1" s="1"/>
  <c r="G9" i="1" s="1"/>
  <c r="F9" i="1" s="1"/>
  <c r="E9" i="1" s="1"/>
  <c r="D9" i="1" s="1"/>
  <c r="C9" i="1" s="1"/>
  <c r="AR13" i="1"/>
  <c r="AS13" i="1" s="1"/>
  <c r="AT13" i="1" s="1"/>
  <c r="AU13" i="1" s="1"/>
  <c r="AV13" i="1" s="1"/>
  <c r="AW13" i="1" s="1"/>
  <c r="AX13" i="1" s="1"/>
  <c r="AY13" i="1" s="1"/>
  <c r="AZ13" i="1" s="1"/>
  <c r="BA13" i="1" s="1"/>
  <c r="BB13" i="1" s="1"/>
  <c r="BC13" i="1" s="1"/>
  <c r="BD13" i="1" s="1"/>
  <c r="BE13" i="1" s="1"/>
  <c r="BF13" i="1" s="1"/>
  <c r="BG13" i="1" s="1"/>
  <c r="BH13" i="1" s="1"/>
  <c r="BI13" i="1" s="1"/>
  <c r="BJ13" i="1" s="1"/>
  <c r="BK13" i="1" s="1"/>
  <c r="BL13" i="1" s="1"/>
  <c r="BM13" i="1" s="1"/>
  <c r="BN13" i="1" s="1"/>
  <c r="BO13" i="1" s="1"/>
  <c r="BP13" i="1" s="1"/>
  <c r="BQ13" i="1" s="1"/>
  <c r="BR13" i="1" s="1"/>
  <c r="BS13" i="1" s="1"/>
  <c r="BT13" i="1" s="1"/>
  <c r="BU13" i="1" s="1"/>
  <c r="AP13" i="1"/>
  <c r="AO13" i="1" s="1"/>
  <c r="AN13" i="1" s="1"/>
  <c r="AM13" i="1" s="1"/>
  <c r="AL13" i="1" s="1"/>
  <c r="AK13" i="1" s="1"/>
  <c r="AJ13" i="1" s="1"/>
  <c r="AI13" i="1" s="1"/>
  <c r="AH13" i="1" s="1"/>
  <c r="AG13" i="1" s="1"/>
  <c r="AF13" i="1" s="1"/>
  <c r="AE13" i="1" s="1"/>
  <c r="AD13" i="1" s="1"/>
  <c r="AC13" i="1" s="1"/>
  <c r="AB13" i="1" s="1"/>
  <c r="AA13" i="1" s="1"/>
  <c r="Z13" i="1" s="1"/>
  <c r="Y13" i="1" s="1"/>
  <c r="X13" i="1" s="1"/>
  <c r="W13" i="1" s="1"/>
  <c r="V13" i="1" s="1"/>
  <c r="U13" i="1" s="1"/>
  <c r="T13" i="1" s="1"/>
  <c r="S13" i="1" s="1"/>
  <c r="R13" i="1" s="1"/>
  <c r="Q13" i="1" s="1"/>
  <c r="P13" i="1" s="1"/>
  <c r="O13" i="1" s="1"/>
  <c r="N13" i="1" s="1"/>
  <c r="M13" i="1" s="1"/>
  <c r="L13" i="1" s="1"/>
  <c r="K13" i="1" s="1"/>
  <c r="J13" i="1" s="1"/>
  <c r="I13" i="1" s="1"/>
  <c r="H13" i="1" s="1"/>
  <c r="G13" i="1" s="1"/>
  <c r="F13" i="1" s="1"/>
  <c r="E13" i="1" s="1"/>
  <c r="D13" i="1" s="1"/>
  <c r="C13" i="1" s="1"/>
  <c r="AR14" i="1"/>
  <c r="AS14" i="1" s="1"/>
  <c r="AT14" i="1" s="1"/>
  <c r="AU14" i="1" s="1"/>
  <c r="AV14" i="1" s="1"/>
  <c r="AW14" i="1" s="1"/>
  <c r="AX14" i="1" s="1"/>
  <c r="AY14" i="1" s="1"/>
  <c r="AZ14" i="1" s="1"/>
  <c r="BA14" i="1" s="1"/>
  <c r="BB14" i="1" s="1"/>
  <c r="BC14" i="1" s="1"/>
  <c r="BD14" i="1" s="1"/>
  <c r="BE14" i="1" s="1"/>
  <c r="BF14" i="1" s="1"/>
  <c r="BG14" i="1" s="1"/>
  <c r="BH14" i="1" s="1"/>
  <c r="BI14" i="1" s="1"/>
  <c r="BJ14" i="1" s="1"/>
  <c r="BK14" i="1" s="1"/>
  <c r="BL14" i="1" s="1"/>
  <c r="BM14" i="1" s="1"/>
  <c r="BN14" i="1" s="1"/>
  <c r="BO14" i="1" s="1"/>
  <c r="BP14" i="1" s="1"/>
  <c r="BQ14" i="1" s="1"/>
  <c r="BR14" i="1" s="1"/>
  <c r="BS14" i="1" s="1"/>
  <c r="BT14" i="1" s="1"/>
  <c r="BU14" i="1" s="1"/>
  <c r="AP14" i="1"/>
  <c r="AO14" i="1" s="1"/>
  <c r="AN14" i="1" s="1"/>
  <c r="AM14" i="1" s="1"/>
  <c r="AL14" i="1" s="1"/>
  <c r="AK14" i="1" s="1"/>
  <c r="AJ14" i="1" s="1"/>
  <c r="AI14" i="1" s="1"/>
  <c r="AH14" i="1" s="1"/>
  <c r="AG14" i="1" s="1"/>
  <c r="AF14" i="1" s="1"/>
  <c r="AE14" i="1" s="1"/>
  <c r="AD14" i="1" s="1"/>
  <c r="AC14" i="1" s="1"/>
  <c r="AB14" i="1" s="1"/>
  <c r="AA14" i="1" s="1"/>
  <c r="Z14" i="1" s="1"/>
  <c r="Y14" i="1" s="1"/>
  <c r="X14" i="1" s="1"/>
  <c r="W14" i="1" s="1"/>
  <c r="V14" i="1" s="1"/>
  <c r="U14" i="1" s="1"/>
  <c r="T14" i="1" s="1"/>
  <c r="S14" i="1" s="1"/>
  <c r="R14" i="1" s="1"/>
  <c r="Q14" i="1" s="1"/>
  <c r="P14" i="1" s="1"/>
  <c r="O14" i="1" s="1"/>
  <c r="N14" i="1" s="1"/>
  <c r="M14" i="1" s="1"/>
  <c r="L14" i="1" s="1"/>
  <c r="K14" i="1" s="1"/>
  <c r="J14" i="1" s="1"/>
  <c r="I14" i="1" s="1"/>
  <c r="H14" i="1" s="1"/>
  <c r="G14" i="1" s="1"/>
  <c r="F14" i="1" s="1"/>
  <c r="E14" i="1" s="1"/>
  <c r="D14" i="1" s="1"/>
  <c r="C14" i="1" s="1"/>
  <c r="AR27" i="1"/>
  <c r="AS27" i="1" s="1"/>
  <c r="AT27" i="1" s="1"/>
  <c r="AU27" i="1" s="1"/>
  <c r="AV27" i="1" s="1"/>
  <c r="AW27" i="1" s="1"/>
  <c r="AX27" i="1" s="1"/>
  <c r="AY27" i="1" s="1"/>
  <c r="AZ27" i="1" s="1"/>
  <c r="BA27" i="1" s="1"/>
  <c r="BB27" i="1" s="1"/>
  <c r="BC27" i="1" s="1"/>
  <c r="BD27" i="1" s="1"/>
  <c r="BE27" i="1" s="1"/>
  <c r="BF27" i="1" s="1"/>
  <c r="BG27" i="1" s="1"/>
  <c r="BH27" i="1" s="1"/>
  <c r="BI27" i="1" s="1"/>
  <c r="BJ27" i="1" s="1"/>
  <c r="BK27" i="1" s="1"/>
  <c r="BL27" i="1" s="1"/>
  <c r="BM27" i="1" s="1"/>
  <c r="BN27" i="1" s="1"/>
  <c r="BO27" i="1" s="1"/>
  <c r="BP27" i="1" s="1"/>
  <c r="BQ27" i="1" s="1"/>
  <c r="BR27" i="1" s="1"/>
  <c r="BS27" i="1" s="1"/>
  <c r="BT27" i="1" s="1"/>
  <c r="BU27" i="1" s="1"/>
  <c r="AP27" i="1"/>
  <c r="AO27" i="1" s="1"/>
  <c r="AN27" i="1" s="1"/>
  <c r="AM27" i="1" s="1"/>
  <c r="AL27" i="1" s="1"/>
  <c r="AK27" i="1" s="1"/>
  <c r="AJ27" i="1" s="1"/>
  <c r="AI27" i="1" s="1"/>
  <c r="AH27" i="1" s="1"/>
  <c r="AG27" i="1" s="1"/>
  <c r="AF27" i="1" s="1"/>
  <c r="AE27" i="1" s="1"/>
  <c r="AD27" i="1" s="1"/>
  <c r="AC27" i="1" s="1"/>
  <c r="AB27" i="1" s="1"/>
  <c r="AA27" i="1" s="1"/>
  <c r="Z27" i="1" s="1"/>
  <c r="Y27" i="1" s="1"/>
  <c r="X27" i="1" s="1"/>
  <c r="W27" i="1" s="1"/>
  <c r="V27" i="1" s="1"/>
  <c r="U27" i="1" s="1"/>
  <c r="T27" i="1" s="1"/>
  <c r="S27" i="1" s="1"/>
  <c r="R27" i="1" s="1"/>
  <c r="Q27" i="1" s="1"/>
  <c r="P27" i="1" s="1"/>
  <c r="O27" i="1" s="1"/>
  <c r="N27" i="1" s="1"/>
  <c r="M27" i="1" s="1"/>
  <c r="L27" i="1" s="1"/>
  <c r="K27" i="1" s="1"/>
  <c r="J27" i="1" s="1"/>
  <c r="I27" i="1" s="1"/>
  <c r="H27" i="1" s="1"/>
  <c r="G27" i="1" s="1"/>
  <c r="F27" i="1" s="1"/>
  <c r="E27" i="1" s="1"/>
  <c r="D27" i="1" s="1"/>
  <c r="C27" i="1" s="1"/>
  <c r="AR38" i="1"/>
  <c r="AS38" i="1" s="1"/>
  <c r="AT38" i="1" s="1"/>
  <c r="AU38" i="1" s="1"/>
  <c r="AV38" i="1" s="1"/>
  <c r="AW38" i="1" s="1"/>
  <c r="AX38" i="1" s="1"/>
  <c r="AY38" i="1" s="1"/>
  <c r="AZ38" i="1" s="1"/>
  <c r="BA38" i="1" s="1"/>
  <c r="BB38" i="1" s="1"/>
  <c r="BC38" i="1" s="1"/>
  <c r="BD38" i="1" s="1"/>
  <c r="BE38" i="1" s="1"/>
  <c r="BF38" i="1" s="1"/>
  <c r="BG38" i="1" s="1"/>
  <c r="BH38" i="1" s="1"/>
  <c r="BI38" i="1" s="1"/>
  <c r="BJ38" i="1" s="1"/>
  <c r="BK38" i="1" s="1"/>
  <c r="BL38" i="1" s="1"/>
  <c r="BM38" i="1" s="1"/>
  <c r="BN38" i="1" s="1"/>
  <c r="BO38" i="1" s="1"/>
  <c r="BP38" i="1" s="1"/>
  <c r="BQ38" i="1" s="1"/>
  <c r="BR38" i="1" s="1"/>
  <c r="BS38" i="1" s="1"/>
  <c r="BT38" i="1" s="1"/>
  <c r="BU38" i="1" s="1"/>
  <c r="AP38" i="1"/>
  <c r="AO38" i="1" s="1"/>
  <c r="AN38" i="1" s="1"/>
  <c r="AM38" i="1" s="1"/>
  <c r="AL38" i="1" s="1"/>
  <c r="AK38" i="1" s="1"/>
  <c r="AJ38" i="1" s="1"/>
  <c r="AI38" i="1" s="1"/>
  <c r="AH38" i="1" s="1"/>
  <c r="AG38" i="1" s="1"/>
  <c r="AF38" i="1" s="1"/>
  <c r="AE38" i="1" s="1"/>
  <c r="AD38" i="1" s="1"/>
  <c r="AC38" i="1" s="1"/>
  <c r="AB38" i="1" s="1"/>
  <c r="AA38" i="1" s="1"/>
  <c r="Z38" i="1" s="1"/>
  <c r="Y38" i="1" s="1"/>
  <c r="X38" i="1" s="1"/>
  <c r="W38" i="1" s="1"/>
  <c r="V38" i="1" s="1"/>
  <c r="U38" i="1" s="1"/>
  <c r="T38" i="1" s="1"/>
  <c r="S38" i="1" s="1"/>
  <c r="R38" i="1" s="1"/>
  <c r="Q38" i="1" s="1"/>
  <c r="P38" i="1" s="1"/>
  <c r="O38" i="1" s="1"/>
  <c r="N38" i="1" s="1"/>
  <c r="M38" i="1" s="1"/>
  <c r="L38" i="1" s="1"/>
  <c r="K38" i="1" s="1"/>
  <c r="J38" i="1" s="1"/>
  <c r="I38" i="1" s="1"/>
  <c r="H38" i="1" s="1"/>
  <c r="G38" i="1" s="1"/>
  <c r="F38" i="1" s="1"/>
  <c r="E38" i="1" s="1"/>
  <c r="D38" i="1" s="1"/>
  <c r="C38" i="1" s="1"/>
  <c r="AR49" i="1"/>
  <c r="AS49" i="1" s="1"/>
  <c r="AT49" i="1" s="1"/>
  <c r="AU49" i="1" s="1"/>
  <c r="AV49" i="1" s="1"/>
  <c r="AW49" i="1" s="1"/>
  <c r="AX49" i="1" s="1"/>
  <c r="AY49" i="1" s="1"/>
  <c r="AZ49" i="1" s="1"/>
  <c r="BA49" i="1" s="1"/>
  <c r="BB49" i="1" s="1"/>
  <c r="BC49" i="1" s="1"/>
  <c r="BD49" i="1" s="1"/>
  <c r="BE49" i="1" s="1"/>
  <c r="BF49" i="1" s="1"/>
  <c r="BG49" i="1" s="1"/>
  <c r="BH49" i="1" s="1"/>
  <c r="BI49" i="1" s="1"/>
  <c r="BJ49" i="1" s="1"/>
  <c r="BK49" i="1" s="1"/>
  <c r="BL49" i="1" s="1"/>
  <c r="BM49" i="1" s="1"/>
  <c r="BN49" i="1" s="1"/>
  <c r="BO49" i="1" s="1"/>
  <c r="BP49" i="1" s="1"/>
  <c r="BQ49" i="1" s="1"/>
  <c r="BR49" i="1" s="1"/>
  <c r="BS49" i="1" s="1"/>
  <c r="BT49" i="1" s="1"/>
  <c r="BU49" i="1" s="1"/>
  <c r="AP49" i="1"/>
  <c r="AO49" i="1" s="1"/>
  <c r="AN49" i="1" s="1"/>
  <c r="AM49" i="1" s="1"/>
  <c r="AL49" i="1" s="1"/>
  <c r="AK49" i="1" s="1"/>
  <c r="AJ49" i="1" s="1"/>
  <c r="AI49" i="1" s="1"/>
  <c r="AH49" i="1" s="1"/>
  <c r="AG49" i="1" s="1"/>
  <c r="AF49" i="1" s="1"/>
  <c r="AE49" i="1" s="1"/>
  <c r="AD49" i="1" s="1"/>
  <c r="AC49" i="1" s="1"/>
  <c r="AB49" i="1" s="1"/>
  <c r="AA49" i="1" s="1"/>
  <c r="Z49" i="1" s="1"/>
  <c r="Y49" i="1" s="1"/>
  <c r="X49" i="1" s="1"/>
  <c r="W49" i="1" s="1"/>
  <c r="V49" i="1" s="1"/>
  <c r="U49" i="1" s="1"/>
  <c r="T49" i="1" s="1"/>
  <c r="S49" i="1" s="1"/>
  <c r="R49" i="1" s="1"/>
  <c r="Q49" i="1" s="1"/>
  <c r="P49" i="1" s="1"/>
  <c r="O49" i="1" s="1"/>
  <c r="N49" i="1" s="1"/>
  <c r="M49" i="1" s="1"/>
  <c r="L49" i="1" s="1"/>
  <c r="K49" i="1" s="1"/>
  <c r="J49" i="1" s="1"/>
  <c r="I49" i="1" s="1"/>
  <c r="H49" i="1" s="1"/>
  <c r="G49" i="1" s="1"/>
  <c r="F49" i="1" s="1"/>
  <c r="E49" i="1" s="1"/>
  <c r="D49" i="1" s="1"/>
  <c r="C49" i="1" s="1"/>
  <c r="AR60" i="1"/>
  <c r="AS60" i="1" s="1"/>
  <c r="AT60" i="1" s="1"/>
  <c r="AU60" i="1" s="1"/>
  <c r="AV60" i="1" s="1"/>
  <c r="AW60" i="1" s="1"/>
  <c r="AX60" i="1" s="1"/>
  <c r="AY60" i="1" s="1"/>
  <c r="AZ60" i="1" s="1"/>
  <c r="BA60" i="1" s="1"/>
  <c r="BB60" i="1" s="1"/>
  <c r="BC60" i="1" s="1"/>
  <c r="BD60" i="1" s="1"/>
  <c r="BE60" i="1" s="1"/>
  <c r="BF60" i="1" s="1"/>
  <c r="BG60" i="1" s="1"/>
  <c r="BH60" i="1" s="1"/>
  <c r="BI60" i="1" s="1"/>
  <c r="BJ60" i="1" s="1"/>
  <c r="BK60" i="1" s="1"/>
  <c r="BL60" i="1" s="1"/>
  <c r="BM60" i="1" s="1"/>
  <c r="BN60" i="1" s="1"/>
  <c r="BO60" i="1" s="1"/>
  <c r="BP60" i="1" s="1"/>
  <c r="BQ60" i="1" s="1"/>
  <c r="BR60" i="1" s="1"/>
  <c r="BS60" i="1" s="1"/>
  <c r="BT60" i="1" s="1"/>
  <c r="BU60" i="1" s="1"/>
  <c r="AP60" i="1"/>
  <c r="AO60" i="1" s="1"/>
  <c r="AN60" i="1" s="1"/>
  <c r="AM60" i="1" s="1"/>
  <c r="AL60" i="1" s="1"/>
  <c r="AK60" i="1" s="1"/>
  <c r="AJ60" i="1" s="1"/>
  <c r="AI60" i="1" s="1"/>
  <c r="AH60" i="1" s="1"/>
  <c r="AG60" i="1" s="1"/>
  <c r="AF60" i="1" s="1"/>
  <c r="AE60" i="1" s="1"/>
  <c r="AD60" i="1" s="1"/>
  <c r="AC60" i="1" s="1"/>
  <c r="AB60" i="1" s="1"/>
  <c r="AA60" i="1" s="1"/>
  <c r="Z60" i="1" s="1"/>
  <c r="Y60" i="1" s="1"/>
  <c r="X60" i="1" s="1"/>
  <c r="W60" i="1" s="1"/>
  <c r="V60" i="1" s="1"/>
  <c r="U60" i="1" s="1"/>
  <c r="T60" i="1" s="1"/>
  <c r="S60" i="1" s="1"/>
  <c r="R60" i="1" s="1"/>
  <c r="Q60" i="1" s="1"/>
  <c r="P60" i="1" s="1"/>
  <c r="O60" i="1" s="1"/>
  <c r="N60" i="1" s="1"/>
  <c r="M60" i="1" s="1"/>
  <c r="L60" i="1" s="1"/>
  <c r="K60" i="1" s="1"/>
  <c r="J60" i="1" s="1"/>
  <c r="I60" i="1" s="1"/>
  <c r="H60" i="1" s="1"/>
  <c r="G60" i="1" s="1"/>
  <c r="F60" i="1" s="1"/>
  <c r="E60" i="1" s="1"/>
  <c r="D60" i="1" s="1"/>
  <c r="C60" i="1" s="1"/>
  <c r="AR71" i="1"/>
  <c r="AS71" i="1" s="1"/>
  <c r="AT71" i="1" s="1"/>
  <c r="AU71" i="1" s="1"/>
  <c r="AV71" i="1" s="1"/>
  <c r="AW71" i="1" s="1"/>
  <c r="AX71" i="1" s="1"/>
  <c r="AY71" i="1" s="1"/>
  <c r="AZ71" i="1" s="1"/>
  <c r="BA71" i="1" s="1"/>
  <c r="BB71" i="1" s="1"/>
  <c r="BC71" i="1" s="1"/>
  <c r="BD71" i="1" s="1"/>
  <c r="BE71" i="1" s="1"/>
  <c r="BF71" i="1" s="1"/>
  <c r="BG71" i="1" s="1"/>
  <c r="BH71" i="1" s="1"/>
  <c r="BI71" i="1" s="1"/>
  <c r="BJ71" i="1" s="1"/>
  <c r="BK71" i="1" s="1"/>
  <c r="BL71" i="1" s="1"/>
  <c r="BM71" i="1" s="1"/>
  <c r="BN71" i="1" s="1"/>
  <c r="BO71" i="1" s="1"/>
  <c r="BP71" i="1" s="1"/>
  <c r="BQ71" i="1" s="1"/>
  <c r="BR71" i="1" s="1"/>
  <c r="BS71" i="1" s="1"/>
  <c r="BT71" i="1" s="1"/>
  <c r="BU71" i="1" s="1"/>
  <c r="AP71" i="1"/>
  <c r="AO71" i="1" s="1"/>
  <c r="AN71" i="1" s="1"/>
  <c r="AM71" i="1" s="1"/>
  <c r="AL71" i="1" s="1"/>
  <c r="AK71" i="1" s="1"/>
  <c r="AJ71" i="1" s="1"/>
  <c r="AI71" i="1" s="1"/>
  <c r="AH71" i="1" s="1"/>
  <c r="AG71" i="1" s="1"/>
  <c r="AF71" i="1" s="1"/>
  <c r="AE71" i="1" s="1"/>
  <c r="AD71" i="1" s="1"/>
  <c r="AC71" i="1" s="1"/>
  <c r="AB71" i="1" s="1"/>
  <c r="AA71" i="1" s="1"/>
  <c r="Z71" i="1" s="1"/>
  <c r="Y71" i="1" s="1"/>
  <c r="X71" i="1" s="1"/>
  <c r="W71" i="1" s="1"/>
  <c r="V71" i="1" s="1"/>
  <c r="U71" i="1" s="1"/>
  <c r="T71" i="1" s="1"/>
  <c r="S71" i="1" s="1"/>
  <c r="R71" i="1" s="1"/>
  <c r="Q71" i="1" s="1"/>
  <c r="P71" i="1" s="1"/>
  <c r="O71" i="1" s="1"/>
  <c r="N71" i="1" s="1"/>
  <c r="M71" i="1" s="1"/>
  <c r="L71" i="1" s="1"/>
  <c r="K71" i="1" s="1"/>
  <c r="J71" i="1" s="1"/>
  <c r="I71" i="1" s="1"/>
  <c r="H71" i="1" s="1"/>
  <c r="G71" i="1" s="1"/>
  <c r="F71" i="1" s="1"/>
  <c r="E71" i="1" s="1"/>
  <c r="D71" i="1" s="1"/>
  <c r="C71" i="1" s="1"/>
  <c r="AR73" i="1"/>
  <c r="AS73" i="1" s="1"/>
  <c r="AT73" i="1" s="1"/>
  <c r="AU73" i="1" s="1"/>
  <c r="AV73" i="1" s="1"/>
  <c r="AW73" i="1" s="1"/>
  <c r="AX73" i="1" s="1"/>
  <c r="AY73" i="1" s="1"/>
  <c r="AZ73" i="1" s="1"/>
  <c r="BA73" i="1" s="1"/>
  <c r="BB73" i="1" s="1"/>
  <c r="BC73" i="1" s="1"/>
  <c r="BD73" i="1" s="1"/>
  <c r="BE73" i="1" s="1"/>
  <c r="BF73" i="1" s="1"/>
  <c r="BG73" i="1" s="1"/>
  <c r="BH73" i="1" s="1"/>
  <c r="BI73" i="1" s="1"/>
  <c r="BJ73" i="1" s="1"/>
  <c r="BK73" i="1" s="1"/>
  <c r="BL73" i="1" s="1"/>
  <c r="BM73" i="1" s="1"/>
  <c r="BN73" i="1" s="1"/>
  <c r="BO73" i="1" s="1"/>
  <c r="BP73" i="1" s="1"/>
  <c r="BQ73" i="1" s="1"/>
  <c r="BR73" i="1" s="1"/>
  <c r="BS73" i="1" s="1"/>
  <c r="BT73" i="1" s="1"/>
  <c r="BU73" i="1" s="1"/>
  <c r="AP73" i="1"/>
  <c r="AO73" i="1" s="1"/>
  <c r="AN73" i="1" s="1"/>
  <c r="AM73" i="1" s="1"/>
  <c r="AL73" i="1" s="1"/>
  <c r="AK73" i="1" s="1"/>
  <c r="AJ73" i="1" s="1"/>
  <c r="AI73" i="1" s="1"/>
  <c r="AH73" i="1" s="1"/>
  <c r="AG73" i="1" s="1"/>
  <c r="AF73" i="1" s="1"/>
  <c r="AE73" i="1" s="1"/>
  <c r="AD73" i="1" s="1"/>
  <c r="AC73" i="1" s="1"/>
  <c r="AB73" i="1" s="1"/>
  <c r="AA73" i="1" s="1"/>
  <c r="Z73" i="1" s="1"/>
  <c r="Y73" i="1" s="1"/>
  <c r="X73" i="1" s="1"/>
  <c r="W73" i="1" s="1"/>
  <c r="V73" i="1" s="1"/>
  <c r="U73" i="1" s="1"/>
  <c r="T73" i="1" s="1"/>
  <c r="S73" i="1" s="1"/>
  <c r="R73" i="1" s="1"/>
  <c r="Q73" i="1" s="1"/>
  <c r="P73" i="1" s="1"/>
  <c r="O73" i="1" s="1"/>
  <c r="N73" i="1" s="1"/>
  <c r="M73" i="1" s="1"/>
  <c r="L73" i="1" s="1"/>
  <c r="K73" i="1" s="1"/>
  <c r="J73" i="1" s="1"/>
  <c r="I73" i="1" s="1"/>
  <c r="H73" i="1" s="1"/>
  <c r="G73" i="1" s="1"/>
  <c r="F73" i="1" s="1"/>
  <c r="E73" i="1" s="1"/>
  <c r="D73" i="1" s="1"/>
  <c r="C73" i="1" s="1"/>
  <c r="AR75" i="1"/>
  <c r="AS75" i="1" s="1"/>
  <c r="AT75" i="1" s="1"/>
  <c r="AU75" i="1" s="1"/>
  <c r="AV75" i="1" s="1"/>
  <c r="AW75" i="1" s="1"/>
  <c r="AX75" i="1" s="1"/>
  <c r="AY75" i="1" s="1"/>
  <c r="AZ75" i="1" s="1"/>
  <c r="BA75" i="1" s="1"/>
  <c r="BB75" i="1" s="1"/>
  <c r="BC75" i="1" s="1"/>
  <c r="BD75" i="1" s="1"/>
  <c r="BE75" i="1" s="1"/>
  <c r="BF75" i="1" s="1"/>
  <c r="BG75" i="1" s="1"/>
  <c r="BH75" i="1" s="1"/>
  <c r="BI75" i="1" s="1"/>
  <c r="BJ75" i="1" s="1"/>
  <c r="BK75" i="1" s="1"/>
  <c r="BL75" i="1" s="1"/>
  <c r="BM75" i="1" s="1"/>
  <c r="BN75" i="1" s="1"/>
  <c r="BO75" i="1" s="1"/>
  <c r="BP75" i="1" s="1"/>
  <c r="BQ75" i="1" s="1"/>
  <c r="BR75" i="1" s="1"/>
  <c r="BS75" i="1" s="1"/>
  <c r="BT75" i="1" s="1"/>
  <c r="BU75" i="1" s="1"/>
  <c r="AP75" i="1"/>
  <c r="AO75" i="1" s="1"/>
  <c r="AN75" i="1" s="1"/>
  <c r="AM75" i="1" s="1"/>
  <c r="AL75" i="1" s="1"/>
  <c r="AK75" i="1" s="1"/>
  <c r="AJ75" i="1" s="1"/>
  <c r="AI75" i="1" s="1"/>
  <c r="AH75" i="1" s="1"/>
  <c r="AG75" i="1" s="1"/>
  <c r="AF75" i="1" s="1"/>
  <c r="AE75" i="1" s="1"/>
  <c r="AD75" i="1" s="1"/>
  <c r="AC75" i="1" s="1"/>
  <c r="AB75" i="1" s="1"/>
  <c r="AA75" i="1" s="1"/>
  <c r="Z75" i="1" s="1"/>
  <c r="Y75" i="1" s="1"/>
  <c r="X75" i="1" s="1"/>
  <c r="W75" i="1" s="1"/>
  <c r="V75" i="1" s="1"/>
  <c r="U75" i="1" s="1"/>
  <c r="T75" i="1" s="1"/>
  <c r="S75" i="1" s="1"/>
  <c r="R75" i="1" s="1"/>
  <c r="Q75" i="1" s="1"/>
  <c r="P75" i="1" s="1"/>
  <c r="O75" i="1" s="1"/>
  <c r="N75" i="1" s="1"/>
  <c r="M75" i="1" s="1"/>
  <c r="L75" i="1" s="1"/>
  <c r="K75" i="1" s="1"/>
  <c r="J75" i="1" s="1"/>
  <c r="I75" i="1" s="1"/>
  <c r="H75" i="1" s="1"/>
  <c r="G75" i="1" s="1"/>
  <c r="F75" i="1" s="1"/>
  <c r="E75" i="1" s="1"/>
  <c r="D75" i="1" s="1"/>
  <c r="C75" i="1" s="1"/>
  <c r="AR46" i="1"/>
  <c r="AS46" i="1" s="1"/>
  <c r="AT46" i="1" s="1"/>
  <c r="AU46" i="1" s="1"/>
  <c r="AV46" i="1" s="1"/>
  <c r="AW46" i="1" s="1"/>
  <c r="AX46" i="1" s="1"/>
  <c r="AY46" i="1" s="1"/>
  <c r="AZ46" i="1" s="1"/>
  <c r="BA46" i="1" s="1"/>
  <c r="BB46" i="1" s="1"/>
  <c r="BC46" i="1" s="1"/>
  <c r="BD46" i="1" s="1"/>
  <c r="BE46" i="1" s="1"/>
  <c r="BF46" i="1" s="1"/>
  <c r="BG46" i="1" s="1"/>
  <c r="BH46" i="1" s="1"/>
  <c r="BI46" i="1" s="1"/>
  <c r="BJ46" i="1" s="1"/>
  <c r="BK46" i="1" s="1"/>
  <c r="BL46" i="1" s="1"/>
  <c r="BM46" i="1" s="1"/>
  <c r="BN46" i="1" s="1"/>
  <c r="BO46" i="1" s="1"/>
  <c r="BP46" i="1" s="1"/>
  <c r="BQ46" i="1" s="1"/>
  <c r="BR46" i="1" s="1"/>
  <c r="BS46" i="1" s="1"/>
  <c r="BT46" i="1" s="1"/>
  <c r="BU46" i="1" s="1"/>
  <c r="AP46" i="1"/>
  <c r="AO46" i="1" s="1"/>
  <c r="AN46" i="1" s="1"/>
  <c r="AM46" i="1" s="1"/>
  <c r="AL46" i="1" s="1"/>
  <c r="AK46" i="1" s="1"/>
  <c r="AJ46" i="1" s="1"/>
  <c r="AI46" i="1" s="1"/>
  <c r="AH46" i="1" s="1"/>
  <c r="AG46" i="1" s="1"/>
  <c r="AF46" i="1" s="1"/>
  <c r="AE46" i="1" s="1"/>
  <c r="AD46" i="1" s="1"/>
  <c r="AC46" i="1" s="1"/>
  <c r="AB46" i="1" s="1"/>
  <c r="AA46" i="1" s="1"/>
  <c r="Z46" i="1" s="1"/>
  <c r="Y46" i="1" s="1"/>
  <c r="X46" i="1" s="1"/>
  <c r="W46" i="1" s="1"/>
  <c r="V46" i="1" s="1"/>
  <c r="U46" i="1" s="1"/>
  <c r="T46" i="1" s="1"/>
  <c r="S46" i="1" s="1"/>
  <c r="R46" i="1" s="1"/>
  <c r="Q46" i="1" s="1"/>
  <c r="P46" i="1" s="1"/>
  <c r="O46" i="1" s="1"/>
  <c r="N46" i="1" s="1"/>
  <c r="M46" i="1" s="1"/>
  <c r="L46" i="1" s="1"/>
  <c r="K46" i="1" s="1"/>
  <c r="J46" i="1" s="1"/>
  <c r="I46" i="1" s="1"/>
  <c r="H46" i="1" s="1"/>
  <c r="G46" i="1" s="1"/>
  <c r="F46" i="1" s="1"/>
  <c r="E46" i="1" s="1"/>
  <c r="D46" i="1" s="1"/>
  <c r="C46" i="1" s="1"/>
  <c r="AR8" i="1"/>
  <c r="AS8" i="1" s="1"/>
  <c r="AT8" i="1" s="1"/>
  <c r="AU8" i="1" s="1"/>
  <c r="AV8" i="1" s="1"/>
  <c r="AW8" i="1" s="1"/>
  <c r="AX8" i="1" s="1"/>
  <c r="AY8" i="1" s="1"/>
  <c r="AZ8" i="1" s="1"/>
  <c r="BA8" i="1" s="1"/>
  <c r="BB8" i="1" s="1"/>
  <c r="BC8" i="1" s="1"/>
  <c r="BD8" i="1" s="1"/>
  <c r="BE8" i="1" s="1"/>
  <c r="BF8" i="1" s="1"/>
  <c r="BG8" i="1" s="1"/>
  <c r="BH8" i="1" s="1"/>
  <c r="BI8" i="1" s="1"/>
  <c r="BJ8" i="1" s="1"/>
  <c r="BK8" i="1" s="1"/>
  <c r="BL8" i="1" s="1"/>
  <c r="BM8" i="1" s="1"/>
  <c r="BN8" i="1" s="1"/>
  <c r="BO8" i="1" s="1"/>
  <c r="BP8" i="1" s="1"/>
  <c r="BQ8" i="1" s="1"/>
  <c r="BR8" i="1" s="1"/>
  <c r="BS8" i="1" s="1"/>
  <c r="BT8" i="1" s="1"/>
  <c r="BU8" i="1" s="1"/>
  <c r="AP8" i="1"/>
  <c r="AO8" i="1" s="1"/>
  <c r="AN8" i="1" s="1"/>
  <c r="AM8" i="1" s="1"/>
  <c r="AL8" i="1" s="1"/>
  <c r="AK8" i="1" s="1"/>
  <c r="AJ8" i="1" s="1"/>
  <c r="AI8" i="1" s="1"/>
  <c r="AH8" i="1" s="1"/>
  <c r="AG8" i="1" s="1"/>
  <c r="AF8" i="1" s="1"/>
  <c r="AE8" i="1" s="1"/>
  <c r="AD8" i="1" s="1"/>
  <c r="AC8" i="1" s="1"/>
  <c r="AB8" i="1" s="1"/>
  <c r="AA8" i="1" s="1"/>
  <c r="Z8" i="1" s="1"/>
  <c r="Y8" i="1" s="1"/>
  <c r="X8" i="1" s="1"/>
  <c r="W8" i="1" s="1"/>
  <c r="V8" i="1" s="1"/>
  <c r="U8" i="1" s="1"/>
  <c r="T8" i="1" s="1"/>
  <c r="S8" i="1" s="1"/>
  <c r="R8" i="1" s="1"/>
  <c r="Q8" i="1" s="1"/>
  <c r="P8" i="1" s="1"/>
  <c r="O8" i="1" s="1"/>
  <c r="N8" i="1" s="1"/>
  <c r="M8" i="1" s="1"/>
  <c r="L8" i="1" s="1"/>
  <c r="K8" i="1" s="1"/>
  <c r="J8" i="1" s="1"/>
  <c r="I8" i="1" s="1"/>
  <c r="H8" i="1" s="1"/>
  <c r="G8" i="1" s="1"/>
  <c r="F8" i="1" s="1"/>
  <c r="E8" i="1" s="1"/>
  <c r="D8" i="1" s="1"/>
  <c r="C8" i="1" s="1"/>
  <c r="AR21" i="1"/>
  <c r="AS21" i="1" s="1"/>
  <c r="AT21" i="1" s="1"/>
  <c r="AU21" i="1" s="1"/>
  <c r="AV21" i="1" s="1"/>
  <c r="AW21" i="1" s="1"/>
  <c r="AX21" i="1" s="1"/>
  <c r="AY21" i="1" s="1"/>
  <c r="AZ21" i="1" s="1"/>
  <c r="BA21" i="1" s="1"/>
  <c r="BB21" i="1" s="1"/>
  <c r="BC21" i="1" s="1"/>
  <c r="BD21" i="1" s="1"/>
  <c r="BE21" i="1" s="1"/>
  <c r="BF21" i="1" s="1"/>
  <c r="BG21" i="1" s="1"/>
  <c r="BH21" i="1" s="1"/>
  <c r="BI21" i="1" s="1"/>
  <c r="BJ21" i="1" s="1"/>
  <c r="BK21" i="1" s="1"/>
  <c r="BL21" i="1" s="1"/>
  <c r="BM21" i="1" s="1"/>
  <c r="BN21" i="1" s="1"/>
  <c r="BO21" i="1" s="1"/>
  <c r="BP21" i="1" s="1"/>
  <c r="BQ21" i="1" s="1"/>
  <c r="BR21" i="1" s="1"/>
  <c r="BS21" i="1" s="1"/>
  <c r="BT21" i="1" s="1"/>
  <c r="BU21" i="1" s="1"/>
  <c r="AP21" i="1"/>
  <c r="AO21" i="1" s="1"/>
  <c r="AN21" i="1" s="1"/>
  <c r="AM21" i="1" s="1"/>
  <c r="AL21" i="1" s="1"/>
  <c r="AK21" i="1" s="1"/>
  <c r="AJ21" i="1" s="1"/>
  <c r="AI21" i="1" s="1"/>
  <c r="AH21" i="1" s="1"/>
  <c r="AG21" i="1" s="1"/>
  <c r="AF21" i="1" s="1"/>
  <c r="AE21" i="1" s="1"/>
  <c r="AD21" i="1" s="1"/>
  <c r="AC21" i="1" s="1"/>
  <c r="AB21" i="1" s="1"/>
  <c r="AA21" i="1" s="1"/>
  <c r="Z21" i="1" s="1"/>
  <c r="Y21" i="1" s="1"/>
  <c r="X21" i="1" s="1"/>
  <c r="W21" i="1" s="1"/>
  <c r="V21" i="1" s="1"/>
  <c r="U21" i="1" s="1"/>
  <c r="T21" i="1" s="1"/>
  <c r="S21" i="1" s="1"/>
  <c r="R21" i="1" s="1"/>
  <c r="Q21" i="1" s="1"/>
  <c r="P21" i="1" s="1"/>
  <c r="O21" i="1" s="1"/>
  <c r="N21" i="1" s="1"/>
  <c r="M21" i="1" s="1"/>
  <c r="L21" i="1" s="1"/>
  <c r="K21" i="1" s="1"/>
  <c r="J21" i="1" s="1"/>
  <c r="I21" i="1" s="1"/>
  <c r="H21" i="1" s="1"/>
  <c r="G21" i="1" s="1"/>
  <c r="F21" i="1" s="1"/>
  <c r="E21" i="1" s="1"/>
  <c r="D21" i="1" s="1"/>
  <c r="C21" i="1" s="1"/>
  <c r="AR26" i="1"/>
  <c r="AS26" i="1" s="1"/>
  <c r="AT26" i="1" s="1"/>
  <c r="AU26" i="1" s="1"/>
  <c r="AV26" i="1" s="1"/>
  <c r="AW26" i="1" s="1"/>
  <c r="AX26" i="1" s="1"/>
  <c r="AY26" i="1" s="1"/>
  <c r="AZ26" i="1" s="1"/>
  <c r="BA26" i="1" s="1"/>
  <c r="BB26" i="1" s="1"/>
  <c r="BC26" i="1" s="1"/>
  <c r="BD26" i="1" s="1"/>
  <c r="BE26" i="1" s="1"/>
  <c r="BF26" i="1" s="1"/>
  <c r="BG26" i="1" s="1"/>
  <c r="BH26" i="1" s="1"/>
  <c r="BI26" i="1" s="1"/>
  <c r="BJ26" i="1" s="1"/>
  <c r="BK26" i="1" s="1"/>
  <c r="BL26" i="1" s="1"/>
  <c r="BM26" i="1" s="1"/>
  <c r="BN26" i="1" s="1"/>
  <c r="BO26" i="1" s="1"/>
  <c r="BP26" i="1" s="1"/>
  <c r="BQ26" i="1" s="1"/>
  <c r="BR26" i="1" s="1"/>
  <c r="BS26" i="1" s="1"/>
  <c r="BT26" i="1" s="1"/>
  <c r="BU26" i="1" s="1"/>
  <c r="AP26" i="1"/>
  <c r="AO26" i="1" s="1"/>
  <c r="AN26" i="1" s="1"/>
  <c r="AM26" i="1" s="1"/>
  <c r="AL26" i="1" s="1"/>
  <c r="AK26" i="1" s="1"/>
  <c r="AJ26" i="1" s="1"/>
  <c r="AI26" i="1" s="1"/>
  <c r="AH26" i="1" s="1"/>
  <c r="AG26" i="1" s="1"/>
  <c r="AF26" i="1" s="1"/>
  <c r="AE26" i="1" s="1"/>
  <c r="AD26" i="1" s="1"/>
  <c r="AC26" i="1" s="1"/>
  <c r="AB26" i="1" s="1"/>
  <c r="AA26" i="1" s="1"/>
  <c r="Z26" i="1" s="1"/>
  <c r="Y26" i="1" s="1"/>
  <c r="X26" i="1" s="1"/>
  <c r="W26" i="1" s="1"/>
  <c r="V26" i="1" s="1"/>
  <c r="U26" i="1" s="1"/>
  <c r="T26" i="1" s="1"/>
  <c r="S26" i="1" s="1"/>
  <c r="R26" i="1" s="1"/>
  <c r="Q26" i="1" s="1"/>
  <c r="P26" i="1" s="1"/>
  <c r="O26" i="1" s="1"/>
  <c r="N26" i="1" s="1"/>
  <c r="M26" i="1" s="1"/>
  <c r="L26" i="1" s="1"/>
  <c r="K26" i="1" s="1"/>
  <c r="J26" i="1" s="1"/>
  <c r="I26" i="1" s="1"/>
  <c r="H26" i="1" s="1"/>
  <c r="G26" i="1" s="1"/>
  <c r="F26" i="1" s="1"/>
  <c r="E26" i="1" s="1"/>
  <c r="D26" i="1" s="1"/>
  <c r="C26" i="1" s="1"/>
  <c r="AR37" i="1"/>
  <c r="AS37" i="1" s="1"/>
  <c r="AT37" i="1" s="1"/>
  <c r="AU37" i="1" s="1"/>
  <c r="AV37" i="1" s="1"/>
  <c r="AW37" i="1" s="1"/>
  <c r="AX37" i="1" s="1"/>
  <c r="AY37" i="1" s="1"/>
  <c r="AZ37" i="1" s="1"/>
  <c r="BA37" i="1" s="1"/>
  <c r="BB37" i="1" s="1"/>
  <c r="BC37" i="1" s="1"/>
  <c r="BD37" i="1" s="1"/>
  <c r="BE37" i="1" s="1"/>
  <c r="BF37" i="1" s="1"/>
  <c r="BG37" i="1" s="1"/>
  <c r="BH37" i="1" s="1"/>
  <c r="BI37" i="1" s="1"/>
  <c r="BJ37" i="1" s="1"/>
  <c r="BK37" i="1" s="1"/>
  <c r="BL37" i="1" s="1"/>
  <c r="BM37" i="1" s="1"/>
  <c r="BN37" i="1" s="1"/>
  <c r="BO37" i="1" s="1"/>
  <c r="BP37" i="1" s="1"/>
  <c r="BQ37" i="1" s="1"/>
  <c r="BR37" i="1" s="1"/>
  <c r="BS37" i="1" s="1"/>
  <c r="BT37" i="1" s="1"/>
  <c r="BU37" i="1" s="1"/>
  <c r="AP37" i="1"/>
  <c r="AO37" i="1" s="1"/>
  <c r="AN37" i="1" s="1"/>
  <c r="AM37" i="1" s="1"/>
  <c r="AL37" i="1" s="1"/>
  <c r="AK37" i="1" s="1"/>
  <c r="AJ37" i="1" s="1"/>
  <c r="AI37" i="1" s="1"/>
  <c r="AH37" i="1" s="1"/>
  <c r="AG37" i="1" s="1"/>
  <c r="AF37" i="1" s="1"/>
  <c r="AE37" i="1" s="1"/>
  <c r="AD37" i="1" s="1"/>
  <c r="AC37" i="1" s="1"/>
  <c r="AB37" i="1" s="1"/>
  <c r="AA37" i="1" s="1"/>
  <c r="Z37" i="1" s="1"/>
  <c r="Y37" i="1" s="1"/>
  <c r="X37" i="1" s="1"/>
  <c r="W37" i="1" s="1"/>
  <c r="V37" i="1" s="1"/>
  <c r="U37" i="1" s="1"/>
  <c r="T37" i="1" s="1"/>
  <c r="S37" i="1" s="1"/>
  <c r="R37" i="1" s="1"/>
  <c r="Q37" i="1" s="1"/>
  <c r="P37" i="1" s="1"/>
  <c r="O37" i="1" s="1"/>
  <c r="N37" i="1" s="1"/>
  <c r="M37" i="1" s="1"/>
  <c r="L37" i="1" s="1"/>
  <c r="K37" i="1" s="1"/>
  <c r="J37" i="1" s="1"/>
  <c r="I37" i="1" s="1"/>
  <c r="H37" i="1" s="1"/>
  <c r="G37" i="1" s="1"/>
  <c r="F37" i="1" s="1"/>
  <c r="E37" i="1" s="1"/>
  <c r="D37" i="1" s="1"/>
  <c r="C37" i="1" s="1"/>
  <c r="AR48" i="1"/>
  <c r="AS48" i="1" s="1"/>
  <c r="AT48" i="1" s="1"/>
  <c r="AU48" i="1" s="1"/>
  <c r="AV48" i="1" s="1"/>
  <c r="AW48" i="1" s="1"/>
  <c r="AX48" i="1" s="1"/>
  <c r="AY48" i="1" s="1"/>
  <c r="AZ48" i="1" s="1"/>
  <c r="BA48" i="1" s="1"/>
  <c r="BB48" i="1" s="1"/>
  <c r="BC48" i="1" s="1"/>
  <c r="BD48" i="1" s="1"/>
  <c r="BE48" i="1" s="1"/>
  <c r="BF48" i="1" s="1"/>
  <c r="BG48" i="1" s="1"/>
  <c r="BH48" i="1" s="1"/>
  <c r="BI48" i="1" s="1"/>
  <c r="BJ48" i="1" s="1"/>
  <c r="BK48" i="1" s="1"/>
  <c r="BL48" i="1" s="1"/>
  <c r="BM48" i="1" s="1"/>
  <c r="BN48" i="1" s="1"/>
  <c r="BO48" i="1" s="1"/>
  <c r="BP48" i="1" s="1"/>
  <c r="BQ48" i="1" s="1"/>
  <c r="BR48" i="1" s="1"/>
  <c r="BS48" i="1" s="1"/>
  <c r="BT48" i="1" s="1"/>
  <c r="BU48" i="1" s="1"/>
  <c r="AP48" i="1"/>
  <c r="AO48" i="1" s="1"/>
  <c r="AN48" i="1" s="1"/>
  <c r="AM48" i="1" s="1"/>
  <c r="AL48" i="1" s="1"/>
  <c r="AK48" i="1" s="1"/>
  <c r="AJ48" i="1" s="1"/>
  <c r="AI48" i="1" s="1"/>
  <c r="AH48" i="1" s="1"/>
  <c r="AG48" i="1" s="1"/>
  <c r="AF48" i="1" s="1"/>
  <c r="AE48" i="1" s="1"/>
  <c r="AD48" i="1" s="1"/>
  <c r="AC48" i="1" s="1"/>
  <c r="AB48" i="1" s="1"/>
  <c r="AA48" i="1" s="1"/>
  <c r="Z48" i="1" s="1"/>
  <c r="Y48" i="1" s="1"/>
  <c r="X48" i="1" s="1"/>
  <c r="W48" i="1" s="1"/>
  <c r="V48" i="1" s="1"/>
  <c r="U48" i="1" s="1"/>
  <c r="T48" i="1" s="1"/>
  <c r="S48" i="1" s="1"/>
  <c r="R48" i="1" s="1"/>
  <c r="Q48" i="1" s="1"/>
  <c r="P48" i="1" s="1"/>
  <c r="O48" i="1" s="1"/>
  <c r="N48" i="1" s="1"/>
  <c r="M48" i="1" s="1"/>
  <c r="L48" i="1" s="1"/>
  <c r="K48" i="1" s="1"/>
  <c r="J48" i="1" s="1"/>
  <c r="I48" i="1" s="1"/>
  <c r="H48" i="1" s="1"/>
  <c r="G48" i="1" s="1"/>
  <c r="F48" i="1" s="1"/>
  <c r="E48" i="1" s="1"/>
  <c r="D48" i="1" s="1"/>
  <c r="C48" i="1" s="1"/>
  <c r="AR59" i="1"/>
  <c r="AS59" i="1" s="1"/>
  <c r="AT59" i="1" s="1"/>
  <c r="AU59" i="1" s="1"/>
  <c r="AV59" i="1" s="1"/>
  <c r="AW59" i="1" s="1"/>
  <c r="AX59" i="1" s="1"/>
  <c r="AY59" i="1" s="1"/>
  <c r="AZ59" i="1" s="1"/>
  <c r="BA59" i="1" s="1"/>
  <c r="BB59" i="1" s="1"/>
  <c r="BC59" i="1" s="1"/>
  <c r="BD59" i="1" s="1"/>
  <c r="BE59" i="1" s="1"/>
  <c r="BF59" i="1" s="1"/>
  <c r="BG59" i="1" s="1"/>
  <c r="BH59" i="1" s="1"/>
  <c r="BI59" i="1" s="1"/>
  <c r="BJ59" i="1" s="1"/>
  <c r="BK59" i="1" s="1"/>
  <c r="BL59" i="1" s="1"/>
  <c r="BM59" i="1" s="1"/>
  <c r="BN59" i="1" s="1"/>
  <c r="BO59" i="1" s="1"/>
  <c r="BP59" i="1" s="1"/>
  <c r="BQ59" i="1" s="1"/>
  <c r="BR59" i="1" s="1"/>
  <c r="BS59" i="1" s="1"/>
  <c r="BT59" i="1" s="1"/>
  <c r="BU59" i="1" s="1"/>
  <c r="AP59" i="1"/>
  <c r="AO59" i="1" s="1"/>
  <c r="AN59" i="1" s="1"/>
  <c r="AM59" i="1" s="1"/>
  <c r="AL59" i="1" s="1"/>
  <c r="AK59" i="1" s="1"/>
  <c r="AJ59" i="1" s="1"/>
  <c r="AI59" i="1" s="1"/>
  <c r="AH59" i="1" s="1"/>
  <c r="AG59" i="1" s="1"/>
  <c r="AF59" i="1" s="1"/>
  <c r="AE59" i="1" s="1"/>
  <c r="AD59" i="1" s="1"/>
  <c r="AC59" i="1" s="1"/>
  <c r="AB59" i="1" s="1"/>
  <c r="AA59" i="1" s="1"/>
  <c r="Z59" i="1" s="1"/>
  <c r="Y59" i="1" s="1"/>
  <c r="X59" i="1" s="1"/>
  <c r="W59" i="1" s="1"/>
  <c r="V59" i="1" s="1"/>
  <c r="U59" i="1" s="1"/>
  <c r="T59" i="1" s="1"/>
  <c r="S59" i="1" s="1"/>
  <c r="R59" i="1" s="1"/>
  <c r="Q59" i="1" s="1"/>
  <c r="P59" i="1" s="1"/>
  <c r="O59" i="1" s="1"/>
  <c r="N59" i="1" s="1"/>
  <c r="M59" i="1" s="1"/>
  <c r="L59" i="1" s="1"/>
  <c r="K59" i="1" s="1"/>
  <c r="J59" i="1" s="1"/>
  <c r="I59" i="1" s="1"/>
  <c r="H59" i="1" s="1"/>
  <c r="G59" i="1" s="1"/>
  <c r="F59" i="1" s="1"/>
  <c r="E59" i="1" s="1"/>
  <c r="D59" i="1" s="1"/>
  <c r="C59" i="1" s="1"/>
  <c r="AR70" i="1"/>
  <c r="AS70" i="1" s="1"/>
  <c r="AT70" i="1" s="1"/>
  <c r="AU70" i="1" s="1"/>
  <c r="AV70" i="1" s="1"/>
  <c r="AW70" i="1" s="1"/>
  <c r="AX70" i="1" s="1"/>
  <c r="AY70" i="1" s="1"/>
  <c r="AZ70" i="1" s="1"/>
  <c r="BA70" i="1" s="1"/>
  <c r="BB70" i="1" s="1"/>
  <c r="BC70" i="1" s="1"/>
  <c r="BD70" i="1" s="1"/>
  <c r="BE70" i="1" s="1"/>
  <c r="BF70" i="1" s="1"/>
  <c r="BG70" i="1" s="1"/>
  <c r="BH70" i="1" s="1"/>
  <c r="BI70" i="1" s="1"/>
  <c r="BJ70" i="1" s="1"/>
  <c r="BK70" i="1" s="1"/>
  <c r="BL70" i="1" s="1"/>
  <c r="BM70" i="1" s="1"/>
  <c r="BN70" i="1" s="1"/>
  <c r="BO70" i="1" s="1"/>
  <c r="BP70" i="1" s="1"/>
  <c r="BQ70" i="1" s="1"/>
  <c r="BR70" i="1" s="1"/>
  <c r="BS70" i="1" s="1"/>
  <c r="BT70" i="1" s="1"/>
  <c r="BU70" i="1" s="1"/>
  <c r="AP70" i="1"/>
  <c r="AO70" i="1" s="1"/>
  <c r="AN70" i="1" s="1"/>
  <c r="AM70" i="1" s="1"/>
  <c r="AL70" i="1" s="1"/>
  <c r="AK70" i="1" s="1"/>
  <c r="AJ70" i="1" s="1"/>
  <c r="AI70" i="1" s="1"/>
  <c r="AH70" i="1" s="1"/>
  <c r="AG70" i="1" s="1"/>
  <c r="AF70" i="1" s="1"/>
  <c r="AE70" i="1" s="1"/>
  <c r="AD70" i="1" s="1"/>
  <c r="AC70" i="1" s="1"/>
  <c r="AB70" i="1" s="1"/>
  <c r="AA70" i="1" s="1"/>
  <c r="Z70" i="1" s="1"/>
  <c r="Y70" i="1" s="1"/>
  <c r="X70" i="1" s="1"/>
  <c r="W70" i="1" s="1"/>
  <c r="V70" i="1" s="1"/>
  <c r="U70" i="1" s="1"/>
  <c r="T70" i="1" s="1"/>
  <c r="S70" i="1" s="1"/>
  <c r="R70" i="1" s="1"/>
  <c r="Q70" i="1" s="1"/>
  <c r="P70" i="1" s="1"/>
  <c r="O70" i="1" s="1"/>
  <c r="N70" i="1" s="1"/>
  <c r="M70" i="1" s="1"/>
  <c r="L70" i="1" s="1"/>
  <c r="K70" i="1" s="1"/>
  <c r="J70" i="1" s="1"/>
  <c r="I70" i="1" s="1"/>
  <c r="H70" i="1" s="1"/>
  <c r="G70" i="1" s="1"/>
  <c r="F70" i="1" s="1"/>
  <c r="E70" i="1" s="1"/>
  <c r="D70" i="1" s="1"/>
  <c r="C70" i="1" s="1"/>
  <c r="AR82" i="1"/>
  <c r="AS82" i="1" s="1"/>
  <c r="AT82" i="1" s="1"/>
  <c r="AU82" i="1" s="1"/>
  <c r="AV82" i="1" s="1"/>
  <c r="AW82" i="1" s="1"/>
  <c r="AX82" i="1" s="1"/>
  <c r="AY82" i="1" s="1"/>
  <c r="AZ82" i="1" s="1"/>
  <c r="BA82" i="1" s="1"/>
  <c r="BB82" i="1" s="1"/>
  <c r="BC82" i="1" s="1"/>
  <c r="BD82" i="1" s="1"/>
  <c r="BE82" i="1" s="1"/>
  <c r="BF82" i="1" s="1"/>
  <c r="BG82" i="1" s="1"/>
  <c r="BH82" i="1" s="1"/>
  <c r="BI82" i="1" s="1"/>
  <c r="BJ82" i="1" s="1"/>
  <c r="BK82" i="1" s="1"/>
  <c r="BL82" i="1" s="1"/>
  <c r="BM82" i="1" s="1"/>
  <c r="BN82" i="1" s="1"/>
  <c r="BO82" i="1" s="1"/>
  <c r="BP82" i="1" s="1"/>
  <c r="BQ82" i="1" s="1"/>
  <c r="BR82" i="1" s="1"/>
  <c r="BS82" i="1" s="1"/>
  <c r="BT82" i="1" s="1"/>
  <c r="BU82" i="1" s="1"/>
  <c r="AP82" i="1"/>
  <c r="AO82" i="1" s="1"/>
  <c r="AN82" i="1" s="1"/>
  <c r="AM82" i="1" s="1"/>
  <c r="AL82" i="1" s="1"/>
  <c r="AK82" i="1" s="1"/>
  <c r="AJ82" i="1" s="1"/>
  <c r="AI82" i="1" s="1"/>
  <c r="AH82" i="1" s="1"/>
  <c r="AG82" i="1" s="1"/>
  <c r="AF82" i="1" s="1"/>
  <c r="AE82" i="1" s="1"/>
  <c r="AD82" i="1" s="1"/>
  <c r="AC82" i="1" s="1"/>
  <c r="AB82" i="1" s="1"/>
  <c r="AA82" i="1" s="1"/>
  <c r="Z82" i="1" s="1"/>
  <c r="Y82" i="1" s="1"/>
  <c r="X82" i="1" s="1"/>
  <c r="W82" i="1" s="1"/>
  <c r="V82" i="1" s="1"/>
  <c r="U82" i="1" s="1"/>
  <c r="T82" i="1" s="1"/>
  <c r="S82" i="1" s="1"/>
  <c r="R82" i="1" s="1"/>
  <c r="Q82" i="1" s="1"/>
  <c r="P82" i="1" s="1"/>
  <c r="O82" i="1" s="1"/>
  <c r="N82" i="1" s="1"/>
  <c r="M82" i="1" s="1"/>
  <c r="L82" i="1" s="1"/>
  <c r="K82" i="1" s="1"/>
  <c r="J82" i="1" s="1"/>
  <c r="I82" i="1" s="1"/>
  <c r="H82" i="1" s="1"/>
  <c r="G82" i="1" s="1"/>
  <c r="F82" i="1" s="1"/>
  <c r="E82" i="1" s="1"/>
  <c r="D82" i="1" s="1"/>
  <c r="C82" i="1" s="1"/>
  <c r="AR74" i="1"/>
  <c r="AS74" i="1" s="1"/>
  <c r="AT74" i="1" s="1"/>
  <c r="AU74" i="1" s="1"/>
  <c r="AV74" i="1" s="1"/>
  <c r="AW74" i="1" s="1"/>
  <c r="AX74" i="1" s="1"/>
  <c r="AY74" i="1" s="1"/>
  <c r="AZ74" i="1" s="1"/>
  <c r="BA74" i="1" s="1"/>
  <c r="BB74" i="1" s="1"/>
  <c r="BC74" i="1" s="1"/>
  <c r="BD74" i="1" s="1"/>
  <c r="BE74" i="1" s="1"/>
  <c r="BF74" i="1" s="1"/>
  <c r="BG74" i="1" s="1"/>
  <c r="BH74" i="1" s="1"/>
  <c r="BI74" i="1" s="1"/>
  <c r="BJ74" i="1" s="1"/>
  <c r="BK74" i="1" s="1"/>
  <c r="BL74" i="1" s="1"/>
  <c r="BM74" i="1" s="1"/>
  <c r="BN74" i="1" s="1"/>
  <c r="BO74" i="1" s="1"/>
  <c r="BP74" i="1" s="1"/>
  <c r="BQ74" i="1" s="1"/>
  <c r="BR74" i="1" s="1"/>
  <c r="BS74" i="1" s="1"/>
  <c r="BT74" i="1" s="1"/>
  <c r="BU74" i="1" s="1"/>
  <c r="AP74" i="1"/>
  <c r="AO74" i="1" s="1"/>
  <c r="AN74" i="1" s="1"/>
  <c r="AM74" i="1" s="1"/>
  <c r="AL74" i="1" s="1"/>
  <c r="AK74" i="1" s="1"/>
  <c r="AJ74" i="1" s="1"/>
  <c r="AI74" i="1" s="1"/>
  <c r="AH74" i="1" s="1"/>
  <c r="AG74" i="1" s="1"/>
  <c r="AF74" i="1" s="1"/>
  <c r="AE74" i="1" s="1"/>
  <c r="AD74" i="1" s="1"/>
  <c r="AC74" i="1" s="1"/>
  <c r="AB74" i="1" s="1"/>
  <c r="AA74" i="1" s="1"/>
  <c r="Z74" i="1" s="1"/>
  <c r="Y74" i="1" s="1"/>
  <c r="X74" i="1" s="1"/>
  <c r="W74" i="1" s="1"/>
  <c r="V74" i="1" s="1"/>
  <c r="U74" i="1" s="1"/>
  <c r="T74" i="1" s="1"/>
  <c r="S74" i="1" s="1"/>
  <c r="R74" i="1" s="1"/>
  <c r="Q74" i="1" s="1"/>
  <c r="P74" i="1" s="1"/>
  <c r="O74" i="1" s="1"/>
  <c r="N74" i="1" s="1"/>
  <c r="M74" i="1" s="1"/>
  <c r="L74" i="1" s="1"/>
  <c r="K74" i="1" s="1"/>
  <c r="J74" i="1" s="1"/>
  <c r="I74" i="1" s="1"/>
  <c r="H74" i="1" s="1"/>
  <c r="G74" i="1" s="1"/>
  <c r="F74" i="1" s="1"/>
  <c r="E74" i="1" s="1"/>
  <c r="D74" i="1" s="1"/>
  <c r="C74" i="1" s="1"/>
  <c r="AR24" i="1"/>
  <c r="AS24" i="1" s="1"/>
  <c r="AT24" i="1" s="1"/>
  <c r="AU24" i="1" s="1"/>
  <c r="AV24" i="1" s="1"/>
  <c r="AW24" i="1" s="1"/>
  <c r="AX24" i="1" s="1"/>
  <c r="AY24" i="1" s="1"/>
  <c r="AZ24" i="1" s="1"/>
  <c r="BA24" i="1" s="1"/>
  <c r="BB24" i="1" s="1"/>
  <c r="BC24" i="1" s="1"/>
  <c r="BD24" i="1" s="1"/>
  <c r="BE24" i="1" s="1"/>
  <c r="BF24" i="1" s="1"/>
  <c r="BG24" i="1" s="1"/>
  <c r="BH24" i="1" s="1"/>
  <c r="BI24" i="1" s="1"/>
  <c r="BJ24" i="1" s="1"/>
  <c r="BK24" i="1" s="1"/>
  <c r="BL24" i="1" s="1"/>
  <c r="BM24" i="1" s="1"/>
  <c r="BN24" i="1" s="1"/>
  <c r="BO24" i="1" s="1"/>
  <c r="BP24" i="1" s="1"/>
  <c r="BQ24" i="1" s="1"/>
  <c r="BR24" i="1" s="1"/>
  <c r="BS24" i="1" s="1"/>
  <c r="BT24" i="1" s="1"/>
  <c r="BU24" i="1" s="1"/>
  <c r="AP24" i="1"/>
  <c r="AO24" i="1" s="1"/>
  <c r="AN24" i="1" s="1"/>
  <c r="AM24" i="1" s="1"/>
  <c r="AL24" i="1" s="1"/>
  <c r="AK24" i="1" s="1"/>
  <c r="AJ24" i="1" s="1"/>
  <c r="AI24" i="1" s="1"/>
  <c r="AH24" i="1" s="1"/>
  <c r="AG24" i="1" s="1"/>
  <c r="AF24" i="1" s="1"/>
  <c r="AE24" i="1" s="1"/>
  <c r="AD24" i="1" s="1"/>
  <c r="AC24" i="1" s="1"/>
  <c r="AB24" i="1" s="1"/>
  <c r="AA24" i="1" s="1"/>
  <c r="Z24" i="1" s="1"/>
  <c r="Y24" i="1" s="1"/>
  <c r="X24" i="1" s="1"/>
  <c r="W24" i="1" s="1"/>
  <c r="V24" i="1" s="1"/>
  <c r="U24" i="1" s="1"/>
  <c r="T24" i="1" s="1"/>
  <c r="S24" i="1" s="1"/>
  <c r="R24" i="1" s="1"/>
  <c r="Q24" i="1" s="1"/>
  <c r="P24" i="1" s="1"/>
  <c r="O24" i="1" s="1"/>
  <c r="N24" i="1" s="1"/>
  <c r="M24" i="1" s="1"/>
  <c r="L24" i="1" s="1"/>
  <c r="K24" i="1" s="1"/>
  <c r="J24" i="1" s="1"/>
  <c r="I24" i="1" s="1"/>
  <c r="H24" i="1" s="1"/>
  <c r="G24" i="1" s="1"/>
  <c r="F24" i="1" s="1"/>
  <c r="E24" i="1" s="1"/>
  <c r="D24" i="1" s="1"/>
  <c r="C24" i="1" s="1"/>
  <c r="AR3" i="1"/>
  <c r="AS3" i="1" s="1"/>
  <c r="AT3" i="1" s="1"/>
  <c r="AU3" i="1" s="1"/>
  <c r="AV3" i="1" s="1"/>
  <c r="AW3" i="1" s="1"/>
  <c r="AX3" i="1" s="1"/>
  <c r="AY3" i="1" s="1"/>
  <c r="AZ3" i="1" s="1"/>
  <c r="BA3" i="1" s="1"/>
  <c r="BB3" i="1" s="1"/>
  <c r="BC3" i="1" s="1"/>
  <c r="BD3" i="1" s="1"/>
  <c r="BE3" i="1" s="1"/>
  <c r="BF3" i="1" s="1"/>
  <c r="BG3" i="1" s="1"/>
  <c r="BH3" i="1" s="1"/>
  <c r="BI3" i="1" s="1"/>
  <c r="BJ3" i="1" s="1"/>
  <c r="BK3" i="1" s="1"/>
  <c r="BL3" i="1" s="1"/>
  <c r="BM3" i="1" s="1"/>
  <c r="BN3" i="1" s="1"/>
  <c r="BO3" i="1" s="1"/>
  <c r="BP3" i="1" s="1"/>
  <c r="BQ3" i="1" s="1"/>
  <c r="BR3" i="1" s="1"/>
  <c r="BS3" i="1" s="1"/>
  <c r="BT3" i="1" s="1"/>
  <c r="BU3" i="1" s="1"/>
  <c r="AP3" i="1"/>
  <c r="AO3" i="1" s="1"/>
  <c r="AN3" i="1" s="1"/>
  <c r="AM3" i="1" s="1"/>
  <c r="AL3" i="1" s="1"/>
  <c r="AK3" i="1" s="1"/>
  <c r="AJ3" i="1" s="1"/>
  <c r="AI3" i="1" s="1"/>
  <c r="AH3" i="1" s="1"/>
  <c r="AG3" i="1" s="1"/>
  <c r="AF3" i="1" s="1"/>
  <c r="AE3" i="1" s="1"/>
  <c r="AD3" i="1" s="1"/>
  <c r="AC3" i="1" s="1"/>
  <c r="AB3" i="1" s="1"/>
  <c r="AA3" i="1" s="1"/>
  <c r="Z3" i="1" s="1"/>
  <c r="Y3" i="1" s="1"/>
  <c r="X3" i="1" s="1"/>
  <c r="W3" i="1" s="1"/>
  <c r="V3" i="1" s="1"/>
  <c r="U3" i="1" s="1"/>
  <c r="T3" i="1" s="1"/>
  <c r="S3" i="1" s="1"/>
  <c r="R3" i="1" s="1"/>
  <c r="Q3" i="1" s="1"/>
  <c r="P3" i="1" s="1"/>
  <c r="O3" i="1" s="1"/>
  <c r="N3" i="1" s="1"/>
  <c r="M3" i="1" s="1"/>
  <c r="L3" i="1" s="1"/>
  <c r="K3" i="1" s="1"/>
  <c r="J3" i="1" s="1"/>
  <c r="I3" i="1" s="1"/>
  <c r="H3" i="1" s="1"/>
  <c r="G3" i="1" s="1"/>
  <c r="F3" i="1" s="1"/>
  <c r="E3" i="1" s="1"/>
  <c r="D3" i="1" s="1"/>
  <c r="C3" i="1" s="1"/>
  <c r="AR7" i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BU7" i="1" s="1"/>
  <c r="AP7" i="1"/>
  <c r="AO7" i="1" s="1"/>
  <c r="AN7" i="1" s="1"/>
  <c r="AM7" i="1" s="1"/>
  <c r="AL7" i="1" s="1"/>
  <c r="AK7" i="1" s="1"/>
  <c r="AJ7" i="1" s="1"/>
  <c r="AI7" i="1" s="1"/>
  <c r="AH7" i="1" s="1"/>
  <c r="AG7" i="1" s="1"/>
  <c r="AF7" i="1" s="1"/>
  <c r="AE7" i="1" s="1"/>
  <c r="AD7" i="1" s="1"/>
  <c r="AC7" i="1" s="1"/>
  <c r="AB7" i="1" s="1"/>
  <c r="AA7" i="1" s="1"/>
  <c r="Z7" i="1" s="1"/>
  <c r="Y7" i="1" s="1"/>
  <c r="X7" i="1" s="1"/>
  <c r="W7" i="1" s="1"/>
  <c r="V7" i="1" s="1"/>
  <c r="U7" i="1" s="1"/>
  <c r="T7" i="1" s="1"/>
  <c r="S7" i="1" s="1"/>
  <c r="R7" i="1" s="1"/>
  <c r="Q7" i="1" s="1"/>
  <c r="P7" i="1" s="1"/>
  <c r="O7" i="1" s="1"/>
  <c r="N7" i="1" s="1"/>
  <c r="M7" i="1" s="1"/>
  <c r="L7" i="1" s="1"/>
  <c r="K7" i="1" s="1"/>
  <c r="J7" i="1" s="1"/>
  <c r="I7" i="1" s="1"/>
  <c r="H7" i="1" s="1"/>
  <c r="G7" i="1" s="1"/>
  <c r="F7" i="1" s="1"/>
  <c r="E7" i="1" s="1"/>
  <c r="D7" i="1" s="1"/>
  <c r="C7" i="1" s="1"/>
  <c r="AR20" i="1"/>
  <c r="AS20" i="1" s="1"/>
  <c r="AT20" i="1" s="1"/>
  <c r="AU20" i="1" s="1"/>
  <c r="AV20" i="1" s="1"/>
  <c r="AW20" i="1" s="1"/>
  <c r="AX20" i="1" s="1"/>
  <c r="AY20" i="1" s="1"/>
  <c r="AZ20" i="1" s="1"/>
  <c r="BA20" i="1" s="1"/>
  <c r="BB20" i="1" s="1"/>
  <c r="BC20" i="1" s="1"/>
  <c r="BD20" i="1" s="1"/>
  <c r="BE20" i="1" s="1"/>
  <c r="BF20" i="1" s="1"/>
  <c r="BG20" i="1" s="1"/>
  <c r="BH20" i="1" s="1"/>
  <c r="BI20" i="1" s="1"/>
  <c r="BJ20" i="1" s="1"/>
  <c r="BK20" i="1" s="1"/>
  <c r="BL20" i="1" s="1"/>
  <c r="BM20" i="1" s="1"/>
  <c r="BN20" i="1" s="1"/>
  <c r="BO20" i="1" s="1"/>
  <c r="BP20" i="1" s="1"/>
  <c r="BQ20" i="1" s="1"/>
  <c r="BR20" i="1" s="1"/>
  <c r="BS20" i="1" s="1"/>
  <c r="BT20" i="1" s="1"/>
  <c r="BU20" i="1" s="1"/>
  <c r="AP20" i="1"/>
  <c r="AO20" i="1" s="1"/>
  <c r="AN20" i="1" s="1"/>
  <c r="AM20" i="1" s="1"/>
  <c r="AL20" i="1" s="1"/>
  <c r="AK20" i="1" s="1"/>
  <c r="AJ20" i="1" s="1"/>
  <c r="AI20" i="1" s="1"/>
  <c r="AH20" i="1" s="1"/>
  <c r="AG20" i="1" s="1"/>
  <c r="AF20" i="1" s="1"/>
  <c r="AE20" i="1" s="1"/>
  <c r="AD20" i="1" s="1"/>
  <c r="AC20" i="1" s="1"/>
  <c r="AB20" i="1" s="1"/>
  <c r="AA20" i="1" s="1"/>
  <c r="Z20" i="1" s="1"/>
  <c r="Y20" i="1" s="1"/>
  <c r="X20" i="1" s="1"/>
  <c r="W20" i="1" s="1"/>
  <c r="V20" i="1" s="1"/>
  <c r="U20" i="1" s="1"/>
  <c r="T20" i="1" s="1"/>
  <c r="S20" i="1" s="1"/>
  <c r="R20" i="1" s="1"/>
  <c r="Q20" i="1" s="1"/>
  <c r="P20" i="1" s="1"/>
  <c r="O20" i="1" s="1"/>
  <c r="N20" i="1" s="1"/>
  <c r="M20" i="1" s="1"/>
  <c r="L20" i="1" s="1"/>
  <c r="K20" i="1" s="1"/>
  <c r="J20" i="1" s="1"/>
  <c r="I20" i="1" s="1"/>
  <c r="H20" i="1" s="1"/>
  <c r="G20" i="1" s="1"/>
  <c r="F20" i="1" s="1"/>
  <c r="E20" i="1" s="1"/>
  <c r="D20" i="1" s="1"/>
  <c r="C20" i="1" s="1"/>
  <c r="AR25" i="1"/>
  <c r="AS25" i="1" s="1"/>
  <c r="AT25" i="1" s="1"/>
  <c r="AU25" i="1" s="1"/>
  <c r="AV25" i="1" s="1"/>
  <c r="AW25" i="1" s="1"/>
  <c r="AX25" i="1" s="1"/>
  <c r="AY25" i="1" s="1"/>
  <c r="AZ25" i="1" s="1"/>
  <c r="BA25" i="1" s="1"/>
  <c r="BB25" i="1" s="1"/>
  <c r="BC25" i="1" s="1"/>
  <c r="BD25" i="1" s="1"/>
  <c r="BE25" i="1" s="1"/>
  <c r="BF25" i="1" s="1"/>
  <c r="BG25" i="1" s="1"/>
  <c r="BH25" i="1" s="1"/>
  <c r="BI25" i="1" s="1"/>
  <c r="BJ25" i="1" s="1"/>
  <c r="BK25" i="1" s="1"/>
  <c r="BL25" i="1" s="1"/>
  <c r="BM25" i="1" s="1"/>
  <c r="BN25" i="1" s="1"/>
  <c r="BO25" i="1" s="1"/>
  <c r="BP25" i="1" s="1"/>
  <c r="BQ25" i="1" s="1"/>
  <c r="BR25" i="1" s="1"/>
  <c r="BS25" i="1" s="1"/>
  <c r="BT25" i="1" s="1"/>
  <c r="BU25" i="1" s="1"/>
  <c r="AP25" i="1"/>
  <c r="AO25" i="1" s="1"/>
  <c r="AN25" i="1" s="1"/>
  <c r="AM25" i="1" s="1"/>
  <c r="AL25" i="1" s="1"/>
  <c r="AK25" i="1" s="1"/>
  <c r="AJ25" i="1" s="1"/>
  <c r="AI25" i="1" s="1"/>
  <c r="AH25" i="1" s="1"/>
  <c r="AG25" i="1" s="1"/>
  <c r="AF25" i="1" s="1"/>
  <c r="AE25" i="1" s="1"/>
  <c r="AD25" i="1" s="1"/>
  <c r="AC25" i="1" s="1"/>
  <c r="AB25" i="1" s="1"/>
  <c r="AA25" i="1" s="1"/>
  <c r="Z25" i="1" s="1"/>
  <c r="Y25" i="1" s="1"/>
  <c r="X25" i="1" s="1"/>
  <c r="W25" i="1" s="1"/>
  <c r="V25" i="1" s="1"/>
  <c r="U25" i="1" s="1"/>
  <c r="T25" i="1" s="1"/>
  <c r="S25" i="1" s="1"/>
  <c r="R25" i="1" s="1"/>
  <c r="Q25" i="1" s="1"/>
  <c r="P25" i="1" s="1"/>
  <c r="O25" i="1" s="1"/>
  <c r="N25" i="1" s="1"/>
  <c r="M25" i="1" s="1"/>
  <c r="L25" i="1" s="1"/>
  <c r="K25" i="1" s="1"/>
  <c r="J25" i="1" s="1"/>
  <c r="I25" i="1" s="1"/>
  <c r="H25" i="1" s="1"/>
  <c r="G25" i="1" s="1"/>
  <c r="F25" i="1" s="1"/>
  <c r="E25" i="1" s="1"/>
  <c r="D25" i="1" s="1"/>
  <c r="C25" i="1" s="1"/>
  <c r="AR36" i="1"/>
  <c r="AS36" i="1" s="1"/>
  <c r="AT36" i="1" s="1"/>
  <c r="AU36" i="1" s="1"/>
  <c r="AV36" i="1" s="1"/>
  <c r="AW36" i="1" s="1"/>
  <c r="AX36" i="1" s="1"/>
  <c r="AY36" i="1" s="1"/>
  <c r="AZ36" i="1" s="1"/>
  <c r="BA36" i="1" s="1"/>
  <c r="BB36" i="1" s="1"/>
  <c r="BC36" i="1" s="1"/>
  <c r="BD36" i="1" s="1"/>
  <c r="BE36" i="1" s="1"/>
  <c r="BF36" i="1" s="1"/>
  <c r="BG36" i="1" s="1"/>
  <c r="BH36" i="1" s="1"/>
  <c r="BI36" i="1" s="1"/>
  <c r="BJ36" i="1" s="1"/>
  <c r="BK36" i="1" s="1"/>
  <c r="BL36" i="1" s="1"/>
  <c r="BM36" i="1" s="1"/>
  <c r="BN36" i="1" s="1"/>
  <c r="BO36" i="1" s="1"/>
  <c r="BP36" i="1" s="1"/>
  <c r="BQ36" i="1" s="1"/>
  <c r="BR36" i="1" s="1"/>
  <c r="BS36" i="1" s="1"/>
  <c r="BT36" i="1" s="1"/>
  <c r="BU36" i="1" s="1"/>
  <c r="AP36" i="1"/>
  <c r="AO36" i="1" s="1"/>
  <c r="AN36" i="1" s="1"/>
  <c r="AM36" i="1" s="1"/>
  <c r="AL36" i="1" s="1"/>
  <c r="AK36" i="1" s="1"/>
  <c r="AJ36" i="1" s="1"/>
  <c r="AI36" i="1" s="1"/>
  <c r="AH36" i="1" s="1"/>
  <c r="AG36" i="1" s="1"/>
  <c r="AF36" i="1" s="1"/>
  <c r="AE36" i="1" s="1"/>
  <c r="AD36" i="1" s="1"/>
  <c r="AC36" i="1" s="1"/>
  <c r="AB36" i="1" s="1"/>
  <c r="AA36" i="1" s="1"/>
  <c r="Z36" i="1" s="1"/>
  <c r="Y36" i="1" s="1"/>
  <c r="X36" i="1" s="1"/>
  <c r="W36" i="1" s="1"/>
  <c r="V36" i="1" s="1"/>
  <c r="U36" i="1" s="1"/>
  <c r="T36" i="1" s="1"/>
  <c r="S36" i="1" s="1"/>
  <c r="R36" i="1" s="1"/>
  <c r="Q36" i="1" s="1"/>
  <c r="P36" i="1" s="1"/>
  <c r="O36" i="1" s="1"/>
  <c r="N36" i="1" s="1"/>
  <c r="M36" i="1" s="1"/>
  <c r="L36" i="1" s="1"/>
  <c r="K36" i="1" s="1"/>
  <c r="J36" i="1" s="1"/>
  <c r="I36" i="1" s="1"/>
  <c r="H36" i="1" s="1"/>
  <c r="G36" i="1" s="1"/>
  <c r="F36" i="1" s="1"/>
  <c r="E36" i="1" s="1"/>
  <c r="D36" i="1" s="1"/>
  <c r="C36" i="1" s="1"/>
  <c r="AR47" i="1"/>
  <c r="AS47" i="1" s="1"/>
  <c r="AT47" i="1" s="1"/>
  <c r="AU47" i="1" s="1"/>
  <c r="AV47" i="1" s="1"/>
  <c r="AW47" i="1" s="1"/>
  <c r="AX47" i="1" s="1"/>
  <c r="AY47" i="1" s="1"/>
  <c r="AZ47" i="1" s="1"/>
  <c r="BA47" i="1" s="1"/>
  <c r="BB47" i="1" s="1"/>
  <c r="BC47" i="1" s="1"/>
  <c r="BD47" i="1" s="1"/>
  <c r="BE47" i="1" s="1"/>
  <c r="BF47" i="1" s="1"/>
  <c r="BG47" i="1" s="1"/>
  <c r="BH47" i="1" s="1"/>
  <c r="BI47" i="1" s="1"/>
  <c r="BJ47" i="1" s="1"/>
  <c r="BK47" i="1" s="1"/>
  <c r="BL47" i="1" s="1"/>
  <c r="BM47" i="1" s="1"/>
  <c r="BN47" i="1" s="1"/>
  <c r="BO47" i="1" s="1"/>
  <c r="BP47" i="1" s="1"/>
  <c r="BQ47" i="1" s="1"/>
  <c r="BR47" i="1" s="1"/>
  <c r="BS47" i="1" s="1"/>
  <c r="BT47" i="1" s="1"/>
  <c r="BU47" i="1" s="1"/>
  <c r="AP47" i="1"/>
  <c r="AO47" i="1" s="1"/>
  <c r="AN47" i="1" s="1"/>
  <c r="AM47" i="1" s="1"/>
  <c r="AL47" i="1" s="1"/>
  <c r="AK47" i="1" s="1"/>
  <c r="AJ47" i="1" s="1"/>
  <c r="AI47" i="1" s="1"/>
  <c r="AH47" i="1" s="1"/>
  <c r="AG47" i="1" s="1"/>
  <c r="AF47" i="1" s="1"/>
  <c r="AE47" i="1" s="1"/>
  <c r="AD47" i="1" s="1"/>
  <c r="AC47" i="1" s="1"/>
  <c r="AB47" i="1" s="1"/>
  <c r="AA47" i="1" s="1"/>
  <c r="Z47" i="1" s="1"/>
  <c r="Y47" i="1" s="1"/>
  <c r="X47" i="1" s="1"/>
  <c r="W47" i="1" s="1"/>
  <c r="V47" i="1" s="1"/>
  <c r="U47" i="1" s="1"/>
  <c r="T47" i="1" s="1"/>
  <c r="S47" i="1" s="1"/>
  <c r="R47" i="1" s="1"/>
  <c r="Q47" i="1" s="1"/>
  <c r="P47" i="1" s="1"/>
  <c r="O47" i="1" s="1"/>
  <c r="N47" i="1" s="1"/>
  <c r="M47" i="1" s="1"/>
  <c r="L47" i="1" s="1"/>
  <c r="K47" i="1" s="1"/>
  <c r="J47" i="1" s="1"/>
  <c r="I47" i="1" s="1"/>
  <c r="H47" i="1" s="1"/>
  <c r="G47" i="1" s="1"/>
  <c r="F47" i="1" s="1"/>
  <c r="E47" i="1" s="1"/>
  <c r="D47" i="1" s="1"/>
  <c r="C47" i="1" s="1"/>
  <c r="AR58" i="1"/>
  <c r="AS58" i="1" s="1"/>
  <c r="AT58" i="1" s="1"/>
  <c r="AU58" i="1" s="1"/>
  <c r="AV58" i="1" s="1"/>
  <c r="AW58" i="1" s="1"/>
  <c r="AX58" i="1" s="1"/>
  <c r="AY58" i="1" s="1"/>
  <c r="AZ58" i="1" s="1"/>
  <c r="BA58" i="1" s="1"/>
  <c r="BB58" i="1" s="1"/>
  <c r="BC58" i="1" s="1"/>
  <c r="BD58" i="1" s="1"/>
  <c r="BE58" i="1" s="1"/>
  <c r="BF58" i="1" s="1"/>
  <c r="BG58" i="1" s="1"/>
  <c r="BH58" i="1" s="1"/>
  <c r="BI58" i="1" s="1"/>
  <c r="BJ58" i="1" s="1"/>
  <c r="BK58" i="1" s="1"/>
  <c r="BL58" i="1" s="1"/>
  <c r="BM58" i="1" s="1"/>
  <c r="BN58" i="1" s="1"/>
  <c r="BO58" i="1" s="1"/>
  <c r="BP58" i="1" s="1"/>
  <c r="BQ58" i="1" s="1"/>
  <c r="BR58" i="1" s="1"/>
  <c r="BS58" i="1" s="1"/>
  <c r="BT58" i="1" s="1"/>
  <c r="BU58" i="1" s="1"/>
  <c r="AP58" i="1"/>
  <c r="AO58" i="1" s="1"/>
  <c r="AN58" i="1" s="1"/>
  <c r="AM58" i="1" s="1"/>
  <c r="AL58" i="1" s="1"/>
  <c r="AK58" i="1" s="1"/>
  <c r="AJ58" i="1" s="1"/>
  <c r="AI58" i="1" s="1"/>
  <c r="AH58" i="1" s="1"/>
  <c r="AG58" i="1" s="1"/>
  <c r="AF58" i="1" s="1"/>
  <c r="AE58" i="1" s="1"/>
  <c r="AD58" i="1" s="1"/>
  <c r="AC58" i="1" s="1"/>
  <c r="AB58" i="1" s="1"/>
  <c r="AA58" i="1" s="1"/>
  <c r="Z58" i="1" s="1"/>
  <c r="Y58" i="1" s="1"/>
  <c r="X58" i="1" s="1"/>
  <c r="W58" i="1" s="1"/>
  <c r="V58" i="1" s="1"/>
  <c r="U58" i="1" s="1"/>
  <c r="T58" i="1" s="1"/>
  <c r="S58" i="1" s="1"/>
  <c r="R58" i="1" s="1"/>
  <c r="Q58" i="1" s="1"/>
  <c r="P58" i="1" s="1"/>
  <c r="O58" i="1" s="1"/>
  <c r="N58" i="1" s="1"/>
  <c r="M58" i="1" s="1"/>
  <c r="L58" i="1" s="1"/>
  <c r="K58" i="1" s="1"/>
  <c r="J58" i="1" s="1"/>
  <c r="I58" i="1" s="1"/>
  <c r="H58" i="1" s="1"/>
  <c r="G58" i="1" s="1"/>
  <c r="F58" i="1" s="1"/>
  <c r="E58" i="1" s="1"/>
  <c r="D58" i="1" s="1"/>
  <c r="C58" i="1" s="1"/>
  <c r="AR69" i="1"/>
  <c r="AS69" i="1" s="1"/>
  <c r="AT69" i="1" s="1"/>
  <c r="AU69" i="1" s="1"/>
  <c r="AV69" i="1" s="1"/>
  <c r="AW69" i="1" s="1"/>
  <c r="AX69" i="1" s="1"/>
  <c r="AY69" i="1" s="1"/>
  <c r="AZ69" i="1" s="1"/>
  <c r="BA69" i="1" s="1"/>
  <c r="BB69" i="1" s="1"/>
  <c r="BC69" i="1" s="1"/>
  <c r="BD69" i="1" s="1"/>
  <c r="BE69" i="1" s="1"/>
  <c r="BF69" i="1" s="1"/>
  <c r="BG69" i="1" s="1"/>
  <c r="BH69" i="1" s="1"/>
  <c r="BI69" i="1" s="1"/>
  <c r="BJ69" i="1" s="1"/>
  <c r="BK69" i="1" s="1"/>
  <c r="BL69" i="1" s="1"/>
  <c r="BM69" i="1" s="1"/>
  <c r="BN69" i="1" s="1"/>
  <c r="BO69" i="1" s="1"/>
  <c r="BP69" i="1" s="1"/>
  <c r="BQ69" i="1" s="1"/>
  <c r="BR69" i="1" s="1"/>
  <c r="BS69" i="1" s="1"/>
  <c r="BT69" i="1" s="1"/>
  <c r="BU69" i="1" s="1"/>
  <c r="AP69" i="1"/>
  <c r="AO69" i="1" s="1"/>
  <c r="AN69" i="1" s="1"/>
  <c r="AM69" i="1" s="1"/>
  <c r="AL69" i="1" s="1"/>
  <c r="AK69" i="1" s="1"/>
  <c r="AJ69" i="1" s="1"/>
  <c r="AI69" i="1" s="1"/>
  <c r="AH69" i="1" s="1"/>
  <c r="AG69" i="1" s="1"/>
  <c r="AF69" i="1" s="1"/>
  <c r="AE69" i="1" s="1"/>
  <c r="AD69" i="1" s="1"/>
  <c r="AC69" i="1" s="1"/>
  <c r="AB69" i="1" s="1"/>
  <c r="AA69" i="1" s="1"/>
  <c r="Z69" i="1" s="1"/>
  <c r="Y69" i="1" s="1"/>
  <c r="X69" i="1" s="1"/>
  <c r="W69" i="1" s="1"/>
  <c r="V69" i="1" s="1"/>
  <c r="U69" i="1" s="1"/>
  <c r="T69" i="1" s="1"/>
  <c r="S69" i="1" s="1"/>
  <c r="R69" i="1" s="1"/>
  <c r="Q69" i="1" s="1"/>
  <c r="P69" i="1" s="1"/>
  <c r="O69" i="1" s="1"/>
  <c r="N69" i="1" s="1"/>
  <c r="M69" i="1" s="1"/>
  <c r="L69" i="1" s="1"/>
  <c r="K69" i="1" s="1"/>
  <c r="J69" i="1" s="1"/>
  <c r="I69" i="1" s="1"/>
  <c r="H69" i="1" s="1"/>
  <c r="G69" i="1" s="1"/>
  <c r="F69" i="1" s="1"/>
  <c r="E69" i="1" s="1"/>
  <c r="D69" i="1" s="1"/>
  <c r="C69" i="1" s="1"/>
  <c r="AR81" i="1"/>
  <c r="AS81" i="1" s="1"/>
  <c r="AT81" i="1" s="1"/>
  <c r="AU81" i="1" s="1"/>
  <c r="AV81" i="1" s="1"/>
  <c r="AW81" i="1" s="1"/>
  <c r="AX81" i="1" s="1"/>
  <c r="AY81" i="1" s="1"/>
  <c r="AZ81" i="1" s="1"/>
  <c r="BA81" i="1" s="1"/>
  <c r="BB81" i="1" s="1"/>
  <c r="BC81" i="1" s="1"/>
  <c r="BD81" i="1" s="1"/>
  <c r="BE81" i="1" s="1"/>
  <c r="BF81" i="1" s="1"/>
  <c r="BG81" i="1" s="1"/>
  <c r="BH81" i="1" s="1"/>
  <c r="BI81" i="1" s="1"/>
  <c r="BJ81" i="1" s="1"/>
  <c r="BK81" i="1" s="1"/>
  <c r="BL81" i="1" s="1"/>
  <c r="BM81" i="1" s="1"/>
  <c r="BN81" i="1" s="1"/>
  <c r="BO81" i="1" s="1"/>
  <c r="BP81" i="1" s="1"/>
  <c r="BQ81" i="1" s="1"/>
  <c r="BR81" i="1" s="1"/>
  <c r="BS81" i="1" s="1"/>
  <c r="BT81" i="1" s="1"/>
  <c r="BU81" i="1" s="1"/>
  <c r="AP81" i="1"/>
  <c r="AO81" i="1" s="1"/>
  <c r="AN81" i="1" s="1"/>
  <c r="AM81" i="1" s="1"/>
  <c r="AL81" i="1" s="1"/>
  <c r="AK81" i="1" s="1"/>
  <c r="AJ81" i="1" s="1"/>
  <c r="AI81" i="1" s="1"/>
  <c r="AH81" i="1" s="1"/>
  <c r="AG81" i="1" s="1"/>
  <c r="AF81" i="1" s="1"/>
  <c r="AE81" i="1" s="1"/>
  <c r="AD81" i="1" s="1"/>
  <c r="AC81" i="1" s="1"/>
  <c r="AB81" i="1" s="1"/>
  <c r="AA81" i="1" s="1"/>
  <c r="Z81" i="1" s="1"/>
  <c r="Y81" i="1" s="1"/>
  <c r="X81" i="1" s="1"/>
  <c r="W81" i="1" s="1"/>
  <c r="V81" i="1" s="1"/>
  <c r="U81" i="1" s="1"/>
  <c r="T81" i="1" s="1"/>
  <c r="S81" i="1" s="1"/>
  <c r="R81" i="1" s="1"/>
  <c r="Q81" i="1" s="1"/>
  <c r="P81" i="1" s="1"/>
  <c r="O81" i="1" s="1"/>
  <c r="N81" i="1" s="1"/>
  <c r="M81" i="1" s="1"/>
  <c r="L81" i="1" s="1"/>
  <c r="K81" i="1" s="1"/>
  <c r="J81" i="1" s="1"/>
  <c r="I81" i="1" s="1"/>
  <c r="H81" i="1" s="1"/>
  <c r="G81" i="1" s="1"/>
  <c r="F81" i="1" s="1"/>
  <c r="E81" i="1" s="1"/>
  <c r="D81" i="1" s="1"/>
  <c r="C81" i="1" s="1"/>
  <c r="X4" i="14"/>
  <c r="AM6" i="13"/>
  <c r="AM11" i="13"/>
  <c r="AN7" i="13"/>
  <c r="AM8" i="13"/>
  <c r="AV23" i="12"/>
  <c r="AW23" i="12" s="1"/>
  <c r="AX23" i="12" s="1"/>
  <c r="AY23" i="12" s="1"/>
  <c r="AZ23" i="12" s="1"/>
  <c r="BA23" i="12" s="1"/>
  <c r="BB23" i="12" s="1"/>
  <c r="BC23" i="12" s="1"/>
  <c r="BD23" i="12" s="1"/>
  <c r="BE23" i="12" s="1"/>
  <c r="BF23" i="12" s="1"/>
  <c r="BG23" i="12" s="1"/>
  <c r="BH23" i="12" s="1"/>
  <c r="BI23" i="12" s="1"/>
  <c r="BJ23" i="12" s="1"/>
  <c r="BK23" i="12" s="1"/>
  <c r="BL23" i="12" s="1"/>
  <c r="BM23" i="12" s="1"/>
  <c r="BN23" i="12" s="1"/>
  <c r="BO23" i="12" s="1"/>
  <c r="AV18" i="12"/>
  <c r="AW18" i="12" s="1"/>
  <c r="AX18" i="12" s="1"/>
  <c r="AY18" i="12" s="1"/>
  <c r="AZ18" i="12" s="1"/>
  <c r="BA18" i="12" s="1"/>
  <c r="BB18" i="12" s="1"/>
  <c r="BC18" i="12" s="1"/>
  <c r="BD18" i="12" s="1"/>
  <c r="BE18" i="12" s="1"/>
  <c r="BF18" i="12" s="1"/>
  <c r="BG18" i="12" s="1"/>
  <c r="BH18" i="12" s="1"/>
  <c r="BI18" i="12" s="1"/>
  <c r="BJ18" i="12" s="1"/>
  <c r="BK18" i="12" s="1"/>
  <c r="BL18" i="12" s="1"/>
  <c r="BM18" i="12" s="1"/>
  <c r="BN18" i="12" s="1"/>
  <c r="BO18" i="12" s="1"/>
  <c r="AM7" i="12"/>
  <c r="AM8" i="12"/>
  <c r="BF24" i="12"/>
  <c r="BG24" i="12" s="1"/>
  <c r="BH24" i="12" s="1"/>
  <c r="BI24" i="12" s="1"/>
  <c r="BJ24" i="12" s="1"/>
  <c r="BK24" i="12" s="1"/>
  <c r="BL24" i="12" s="1"/>
  <c r="BM24" i="12" s="1"/>
  <c r="BN24" i="12" s="1"/>
  <c r="BO24" i="12" s="1"/>
  <c r="AM4" i="12"/>
  <c r="AV22" i="12"/>
  <c r="AW22" i="12" s="1"/>
  <c r="AX22" i="12" s="1"/>
  <c r="AY22" i="12" s="1"/>
  <c r="AZ22" i="12" s="1"/>
  <c r="BA22" i="12" s="1"/>
  <c r="BB22" i="12" s="1"/>
  <c r="BC22" i="12" s="1"/>
  <c r="BD22" i="12" s="1"/>
  <c r="BE22" i="12" s="1"/>
  <c r="BF22" i="12" s="1"/>
  <c r="BG22" i="12" s="1"/>
  <c r="BH22" i="12" s="1"/>
  <c r="BI22" i="12" s="1"/>
  <c r="BJ22" i="12" s="1"/>
  <c r="BK22" i="12" s="1"/>
  <c r="BL22" i="12" s="1"/>
  <c r="BM22" i="12" s="1"/>
  <c r="BN22" i="12" s="1"/>
  <c r="BO22" i="12" s="1"/>
  <c r="AM12" i="12"/>
  <c r="AV21" i="12"/>
  <c r="AW21" i="12" s="1"/>
  <c r="AX21" i="12" s="1"/>
  <c r="AY21" i="12" s="1"/>
  <c r="AZ21" i="12" s="1"/>
  <c r="BA21" i="12" s="1"/>
  <c r="BB21" i="12" s="1"/>
  <c r="BC21" i="12" s="1"/>
  <c r="BD21" i="12" s="1"/>
  <c r="BE21" i="12" s="1"/>
  <c r="BF21" i="12" s="1"/>
  <c r="BG21" i="12" s="1"/>
  <c r="BH21" i="12" s="1"/>
  <c r="BI21" i="12" s="1"/>
  <c r="BJ21" i="12" s="1"/>
  <c r="BK21" i="12" s="1"/>
  <c r="BL21" i="12" s="1"/>
  <c r="BM21" i="12" s="1"/>
  <c r="BN21" i="12" s="1"/>
  <c r="BO21" i="12" s="1"/>
  <c r="AM6" i="12"/>
  <c r="AM11" i="12"/>
  <c r="AM10" i="12"/>
  <c r="BF19" i="12"/>
  <c r="BG19" i="12" s="1"/>
  <c r="BH19" i="12" s="1"/>
  <c r="BI19" i="12" s="1"/>
  <c r="BJ19" i="12" s="1"/>
  <c r="BK19" i="12" s="1"/>
  <c r="BL19" i="12" s="1"/>
  <c r="BM19" i="12" s="1"/>
  <c r="BN19" i="12" s="1"/>
  <c r="BO19" i="12" s="1"/>
  <c r="BF20" i="12"/>
  <c r="BG20" i="12" s="1"/>
  <c r="BH20" i="12" s="1"/>
  <c r="BI20" i="12" s="1"/>
  <c r="BJ20" i="12" s="1"/>
  <c r="BK20" i="12" s="1"/>
  <c r="BL20" i="12" s="1"/>
  <c r="BM20" i="12" s="1"/>
  <c r="BN20" i="12" s="1"/>
  <c r="BO20" i="12" s="1"/>
  <c r="AM5" i="12"/>
  <c r="AM9" i="12"/>
  <c r="AV16" i="12"/>
  <c r="AW16" i="12" s="1"/>
  <c r="AX16" i="12" s="1"/>
  <c r="AY16" i="12" s="1"/>
  <c r="AZ16" i="12" s="1"/>
  <c r="BA16" i="12" s="1"/>
  <c r="BB16" i="12" s="1"/>
  <c r="BC16" i="12" s="1"/>
  <c r="BD16" i="12" s="1"/>
  <c r="BE16" i="12" s="1"/>
  <c r="BF16" i="12" s="1"/>
  <c r="BG16" i="12" s="1"/>
  <c r="BH16" i="12" s="1"/>
  <c r="BI16" i="12" s="1"/>
  <c r="BJ16" i="12" s="1"/>
  <c r="BK16" i="12" s="1"/>
  <c r="BL16" i="12" s="1"/>
  <c r="BM16" i="12" s="1"/>
  <c r="BN16" i="12" s="1"/>
  <c r="BO16" i="12" s="1"/>
  <c r="F9" i="11"/>
  <c r="K111" i="1"/>
  <c r="K106" i="1"/>
  <c r="F8" i="11"/>
  <c r="L108" i="1"/>
  <c r="G7" i="11"/>
  <c r="H11" i="11"/>
  <c r="M105" i="1"/>
  <c r="G6" i="11"/>
  <c r="L107" i="1"/>
  <c r="K110" i="1"/>
  <c r="F5" i="11"/>
  <c r="K108" i="1"/>
  <c r="L104" i="1"/>
  <c r="G10" i="11"/>
  <c r="L109" i="1"/>
  <c r="G4" i="11"/>
  <c r="J108" i="1"/>
  <c r="K107" i="1"/>
  <c r="L105" i="1"/>
  <c r="J111" i="1"/>
  <c r="F12" i="11"/>
  <c r="F5" i="2"/>
  <c r="P18" i="3"/>
  <c r="P19" i="3"/>
  <c r="Y4" i="14" l="1"/>
  <c r="R2" i="14"/>
  <c r="S5" i="14"/>
  <c r="R7" i="14"/>
  <c r="R6" i="14"/>
  <c r="R10" i="14"/>
  <c r="R9" i="14"/>
  <c r="R8" i="14"/>
  <c r="AN11" i="13"/>
  <c r="AS125" i="1"/>
  <c r="AN6" i="13"/>
  <c r="AS127" i="1"/>
  <c r="AO7" i="13"/>
  <c r="AT128" i="1"/>
  <c r="AN8" i="13"/>
  <c r="AS126" i="1"/>
  <c r="AN10" i="13"/>
  <c r="AS124" i="1"/>
  <c r="AN12" i="13"/>
  <c r="AS123" i="1"/>
  <c r="AN9" i="13"/>
  <c r="E4" i="13"/>
  <c r="J129" i="1"/>
  <c r="AN4" i="12"/>
  <c r="AS119" i="1"/>
  <c r="AN7" i="12"/>
  <c r="AS118" i="1"/>
  <c r="AN9" i="12"/>
  <c r="AS121" i="1"/>
  <c r="AN5" i="12"/>
  <c r="AS120" i="1"/>
  <c r="AN11" i="12"/>
  <c r="AS115" i="1"/>
  <c r="AN10" i="12"/>
  <c r="AS114" i="1"/>
  <c r="AN6" i="12"/>
  <c r="AS117" i="1"/>
  <c r="AN12" i="12"/>
  <c r="AS113" i="1"/>
  <c r="AN8" i="12"/>
  <c r="AS116" i="1"/>
  <c r="AN5" i="11"/>
  <c r="AS110" i="1"/>
  <c r="AN7" i="11"/>
  <c r="AS108" i="1"/>
  <c r="AN9" i="11"/>
  <c r="AS111" i="1"/>
  <c r="AS106" i="1"/>
  <c r="AN8" i="11"/>
  <c r="AN12" i="11"/>
  <c r="AS103" i="1"/>
  <c r="AN10" i="11"/>
  <c r="AS104" i="1"/>
  <c r="AN6" i="11"/>
  <c r="AS107" i="1"/>
  <c r="AS105" i="1"/>
  <c r="AN11" i="11"/>
  <c r="M104" i="1"/>
  <c r="H10" i="11"/>
  <c r="I11" i="11"/>
  <c r="N105" i="1"/>
  <c r="L103" i="1"/>
  <c r="G12" i="11"/>
  <c r="M108" i="1"/>
  <c r="H7" i="11"/>
  <c r="L110" i="1"/>
  <c r="G5" i="11"/>
  <c r="G8" i="11"/>
  <c r="L106" i="1"/>
  <c r="M109" i="1"/>
  <c r="H4" i="11"/>
  <c r="H6" i="11"/>
  <c r="M107" i="1"/>
  <c r="G9" i="11"/>
  <c r="L111" i="1"/>
  <c r="S2" i="14" l="1"/>
  <c r="Z4" i="14"/>
  <c r="S7" i="14"/>
  <c r="S6" i="14"/>
  <c r="T5" i="14"/>
  <c r="S8" i="14"/>
  <c r="S9" i="14"/>
  <c r="S10" i="14"/>
  <c r="AO12" i="13"/>
  <c r="AT123" i="1"/>
  <c r="AP7" i="13"/>
  <c r="AU128" i="1"/>
  <c r="AO6" i="13"/>
  <c r="AT127" i="1"/>
  <c r="F4" i="13"/>
  <c r="K129" i="1"/>
  <c r="AO8" i="13"/>
  <c r="AT126" i="1"/>
  <c r="AO9" i="13"/>
  <c r="AT131" i="1"/>
  <c r="AT124" i="1"/>
  <c r="AO10" i="13"/>
  <c r="AO11" i="13"/>
  <c r="AT125" i="1"/>
  <c r="AO4" i="12"/>
  <c r="AT119" i="1"/>
  <c r="AO9" i="12"/>
  <c r="AT121" i="1"/>
  <c r="AO6" i="12"/>
  <c r="AT117" i="1"/>
  <c r="AO10" i="12"/>
  <c r="AT114" i="1"/>
  <c r="AO11" i="12"/>
  <c r="AT115" i="1"/>
  <c r="AO5" i="12"/>
  <c r="AT120" i="1"/>
  <c r="AO7" i="12"/>
  <c r="AT118" i="1"/>
  <c r="AO12" i="12"/>
  <c r="AT113" i="1"/>
  <c r="AO8" i="12"/>
  <c r="AT116" i="1"/>
  <c r="AO6" i="11"/>
  <c r="AT107" i="1"/>
  <c r="AO5" i="11"/>
  <c r="AT110" i="1"/>
  <c r="AO10" i="11"/>
  <c r="AT104" i="1"/>
  <c r="AO12" i="11"/>
  <c r="AT103" i="1"/>
  <c r="AO9" i="11"/>
  <c r="AT111" i="1"/>
  <c r="AO7" i="11"/>
  <c r="AT108" i="1"/>
  <c r="AO8" i="11"/>
  <c r="AT106" i="1"/>
  <c r="AT105" i="1"/>
  <c r="AO11" i="11"/>
  <c r="H5" i="11"/>
  <c r="M110" i="1"/>
  <c r="N108" i="1"/>
  <c r="I7" i="11"/>
  <c r="I10" i="11"/>
  <c r="N104" i="1"/>
  <c r="N107" i="1"/>
  <c r="I6" i="11"/>
  <c r="N109" i="1"/>
  <c r="I4" i="11"/>
  <c r="M103" i="1"/>
  <c r="H12" i="11"/>
  <c r="H9" i="11"/>
  <c r="M111" i="1"/>
  <c r="H8" i="11"/>
  <c r="M106" i="1"/>
  <c r="J11" i="11"/>
  <c r="O105" i="1"/>
  <c r="AA4" i="14" l="1"/>
  <c r="T2" i="14"/>
  <c r="U5" i="14"/>
  <c r="T6" i="14"/>
  <c r="T7" i="14"/>
  <c r="T10" i="14"/>
  <c r="T9" i="14"/>
  <c r="T8" i="14"/>
  <c r="AP10" i="13"/>
  <c r="AU124" i="1"/>
  <c r="AP8" i="13"/>
  <c r="AU126" i="1"/>
  <c r="G4" i="13"/>
  <c r="L129" i="1"/>
  <c r="AP9" i="13"/>
  <c r="AU131" i="1"/>
  <c r="AP6" i="13"/>
  <c r="AU127" i="1"/>
  <c r="AQ7" i="13"/>
  <c r="AV128" i="1"/>
  <c r="AP11" i="13"/>
  <c r="AU125" i="1"/>
  <c r="AP12" i="13"/>
  <c r="AU123" i="1"/>
  <c r="AU118" i="1"/>
  <c r="AP7" i="12"/>
  <c r="AP10" i="12"/>
  <c r="AU114" i="1"/>
  <c r="AP6" i="12"/>
  <c r="AU117" i="1"/>
  <c r="AP8" i="12"/>
  <c r="AU116" i="1"/>
  <c r="AP9" i="12"/>
  <c r="AU121" i="1"/>
  <c r="AP5" i="12"/>
  <c r="AU120" i="1"/>
  <c r="AP11" i="12"/>
  <c r="AU115" i="1"/>
  <c r="AP12" i="12"/>
  <c r="AU113" i="1"/>
  <c r="AP4" i="12"/>
  <c r="AU119" i="1"/>
  <c r="AP8" i="11"/>
  <c r="AU106" i="1"/>
  <c r="AP9" i="11"/>
  <c r="AU111" i="1"/>
  <c r="AP12" i="11"/>
  <c r="AU103" i="1"/>
  <c r="AP11" i="11"/>
  <c r="AU105" i="1"/>
  <c r="AP7" i="11"/>
  <c r="AU108" i="1"/>
  <c r="AP10" i="11"/>
  <c r="AU104" i="1"/>
  <c r="AP5" i="11"/>
  <c r="AU110" i="1"/>
  <c r="AP6" i="11"/>
  <c r="AU107" i="1"/>
  <c r="O107" i="1"/>
  <c r="J6" i="11"/>
  <c r="I8" i="11"/>
  <c r="N106" i="1"/>
  <c r="O108" i="1"/>
  <c r="J7" i="11"/>
  <c r="I9" i="11"/>
  <c r="N111" i="1"/>
  <c r="J10" i="11"/>
  <c r="O104" i="1"/>
  <c r="N103" i="1"/>
  <c r="I12" i="11"/>
  <c r="O109" i="1"/>
  <c r="J4" i="11"/>
  <c r="P105" i="1"/>
  <c r="K11" i="11"/>
  <c r="I5" i="11"/>
  <c r="N110" i="1"/>
  <c r="U2" i="14" l="1"/>
  <c r="AB4" i="14"/>
  <c r="U7" i="14"/>
  <c r="U6" i="14"/>
  <c r="V5" i="14"/>
  <c r="U9" i="14"/>
  <c r="U8" i="14"/>
  <c r="U10" i="14"/>
  <c r="AQ11" i="13"/>
  <c r="AV125" i="1"/>
  <c r="AR7" i="13"/>
  <c r="AW128" i="1"/>
  <c r="AQ6" i="13"/>
  <c r="AV127" i="1"/>
  <c r="AQ9" i="13"/>
  <c r="AV131" i="1"/>
  <c r="H4" i="13"/>
  <c r="M129" i="1"/>
  <c r="AQ8" i="13"/>
  <c r="AV126" i="1"/>
  <c r="AQ12" i="13"/>
  <c r="AV123" i="1"/>
  <c r="AQ10" i="13"/>
  <c r="AV124" i="1"/>
  <c r="AQ9" i="12"/>
  <c r="AV121" i="1"/>
  <c r="AQ5" i="12"/>
  <c r="AV120" i="1"/>
  <c r="AQ8" i="12"/>
  <c r="AV116" i="1"/>
  <c r="AQ6" i="12"/>
  <c r="AV117" i="1"/>
  <c r="AQ10" i="12"/>
  <c r="AV114" i="1"/>
  <c r="AQ7" i="12"/>
  <c r="AV118" i="1"/>
  <c r="AQ11" i="12"/>
  <c r="AV115" i="1"/>
  <c r="AQ4" i="12"/>
  <c r="AV119" i="1"/>
  <c r="AQ12" i="12"/>
  <c r="AV113" i="1"/>
  <c r="AQ11" i="11"/>
  <c r="AV105" i="1"/>
  <c r="AQ9" i="11"/>
  <c r="AV111" i="1"/>
  <c r="AQ10" i="11"/>
  <c r="AV104" i="1"/>
  <c r="AQ5" i="11"/>
  <c r="AV110" i="1"/>
  <c r="AQ7" i="11"/>
  <c r="AV108" i="1"/>
  <c r="AQ12" i="11"/>
  <c r="AV103" i="1"/>
  <c r="AQ6" i="11"/>
  <c r="AV107" i="1"/>
  <c r="AQ8" i="11"/>
  <c r="AV106" i="1"/>
  <c r="Q105" i="1"/>
  <c r="L11" i="11"/>
  <c r="O111" i="1"/>
  <c r="J9" i="11"/>
  <c r="P109" i="1"/>
  <c r="K4" i="11"/>
  <c r="K7" i="11"/>
  <c r="P108" i="1"/>
  <c r="O103" i="1"/>
  <c r="J12" i="11"/>
  <c r="O106" i="1"/>
  <c r="J8" i="11"/>
  <c r="P107" i="1"/>
  <c r="K6" i="11"/>
  <c r="J5" i="11"/>
  <c r="O110" i="1"/>
  <c r="K10" i="11"/>
  <c r="P104" i="1"/>
  <c r="AC4" i="14" l="1"/>
  <c r="V2" i="14"/>
  <c r="V6" i="14"/>
  <c r="W5" i="14"/>
  <c r="V7" i="14"/>
  <c r="V10" i="14"/>
  <c r="V8" i="14"/>
  <c r="V9" i="14"/>
  <c r="AR9" i="13"/>
  <c r="AW131" i="1"/>
  <c r="AR8" i="13"/>
  <c r="AW126" i="1"/>
  <c r="I4" i="13"/>
  <c r="N129" i="1"/>
  <c r="AR6" i="13"/>
  <c r="AW127" i="1"/>
  <c r="AS7" i="13"/>
  <c r="AX128" i="1"/>
  <c r="AR12" i="13"/>
  <c r="AW123" i="1"/>
  <c r="AR10" i="13"/>
  <c r="AW124" i="1"/>
  <c r="AR11" i="13"/>
  <c r="AW125" i="1"/>
  <c r="AR11" i="12"/>
  <c r="AW115" i="1"/>
  <c r="AR5" i="12"/>
  <c r="AW120" i="1"/>
  <c r="AR10" i="12"/>
  <c r="AW114" i="1"/>
  <c r="AR8" i="12"/>
  <c r="AW116" i="1"/>
  <c r="AR7" i="12"/>
  <c r="AW118" i="1"/>
  <c r="AR6" i="12"/>
  <c r="AW117" i="1"/>
  <c r="AR12" i="12"/>
  <c r="AW113" i="1"/>
  <c r="AR4" i="12"/>
  <c r="AW119" i="1"/>
  <c r="AR9" i="12"/>
  <c r="AW121" i="1"/>
  <c r="AR12" i="11"/>
  <c r="AW103" i="1"/>
  <c r="AR5" i="11"/>
  <c r="AW110" i="1"/>
  <c r="AR10" i="11"/>
  <c r="AW104" i="1"/>
  <c r="AR9" i="11"/>
  <c r="AW111" i="1"/>
  <c r="AR6" i="11"/>
  <c r="AW107" i="1"/>
  <c r="AR7" i="11"/>
  <c r="AW108" i="1"/>
  <c r="AR8" i="11"/>
  <c r="AW106" i="1"/>
  <c r="AR11" i="11"/>
  <c r="AW105" i="1"/>
  <c r="P111" i="1"/>
  <c r="K9" i="11"/>
  <c r="P106" i="1"/>
  <c r="K8" i="11"/>
  <c r="K12" i="11"/>
  <c r="P103" i="1"/>
  <c r="K5" i="11"/>
  <c r="P110" i="1"/>
  <c r="L7" i="11"/>
  <c r="Q108" i="1"/>
  <c r="Q107" i="1"/>
  <c r="L6" i="11"/>
  <c r="L4" i="11"/>
  <c r="Q109" i="1"/>
  <c r="R105" i="1"/>
  <c r="M11" i="11"/>
  <c r="L10" i="11"/>
  <c r="Q104" i="1"/>
  <c r="AD4" i="14" l="1"/>
  <c r="W2" i="14"/>
  <c r="W7" i="14"/>
  <c r="X5" i="14"/>
  <c r="W6" i="14"/>
  <c r="W9" i="14"/>
  <c r="W8" i="14"/>
  <c r="W10" i="14"/>
  <c r="AS10" i="13"/>
  <c r="AX124" i="1"/>
  <c r="J4" i="13"/>
  <c r="O129" i="1"/>
  <c r="AS12" i="13"/>
  <c r="AX123" i="1"/>
  <c r="AS6" i="13"/>
  <c r="AX127" i="1"/>
  <c r="AT7" i="13"/>
  <c r="AY128" i="1"/>
  <c r="AS8" i="13"/>
  <c r="AX126" i="1"/>
  <c r="AS11" i="13"/>
  <c r="AX125" i="1"/>
  <c r="AS9" i="13"/>
  <c r="AX131" i="1"/>
  <c r="AS6" i="12"/>
  <c r="AX117" i="1"/>
  <c r="AS12" i="12"/>
  <c r="AX113" i="1"/>
  <c r="AS7" i="12"/>
  <c r="AX118" i="1"/>
  <c r="AS10" i="12"/>
  <c r="AX114" i="1"/>
  <c r="AS5" i="12"/>
  <c r="AX120" i="1"/>
  <c r="AS8" i="12"/>
  <c r="AX116" i="1"/>
  <c r="AS9" i="12"/>
  <c r="AX121" i="1"/>
  <c r="AS4" i="12"/>
  <c r="AX119" i="1"/>
  <c r="AS11" i="12"/>
  <c r="AX115" i="1"/>
  <c r="AS8" i="11"/>
  <c r="AX106" i="1"/>
  <c r="AS9" i="11"/>
  <c r="AX111" i="1"/>
  <c r="AS7" i="11"/>
  <c r="AX108" i="1"/>
  <c r="AS6" i="11"/>
  <c r="AX107" i="1"/>
  <c r="AS10" i="11"/>
  <c r="AX104" i="1"/>
  <c r="AS5" i="11"/>
  <c r="AX110" i="1"/>
  <c r="AS11" i="11"/>
  <c r="AX105" i="1"/>
  <c r="AS12" i="11"/>
  <c r="AX103" i="1"/>
  <c r="N11" i="11"/>
  <c r="S105" i="1"/>
  <c r="M7" i="11"/>
  <c r="R108" i="1"/>
  <c r="Q110" i="1"/>
  <c r="L5" i="11"/>
  <c r="R109" i="1"/>
  <c r="M4" i="11"/>
  <c r="L12" i="11"/>
  <c r="Q103" i="1"/>
  <c r="M6" i="11"/>
  <c r="R107" i="1"/>
  <c r="Q106" i="1"/>
  <c r="L8" i="11"/>
  <c r="Q111" i="1"/>
  <c r="L9" i="11"/>
  <c r="R104" i="1"/>
  <c r="M10" i="11"/>
  <c r="X2" i="14" l="1"/>
  <c r="AE4" i="14"/>
  <c r="Y5" i="14"/>
  <c r="X6" i="14"/>
  <c r="X7" i="14"/>
  <c r="X8" i="14"/>
  <c r="X10" i="14"/>
  <c r="X9" i="14"/>
  <c r="AT11" i="13"/>
  <c r="AY125" i="1"/>
  <c r="AU7" i="13"/>
  <c r="AZ128" i="1"/>
  <c r="AT12" i="13"/>
  <c r="AY123" i="1"/>
  <c r="K4" i="13"/>
  <c r="P129" i="1"/>
  <c r="AT8" i="13"/>
  <c r="AY126" i="1"/>
  <c r="AT6" i="13"/>
  <c r="AY127" i="1"/>
  <c r="AY131" i="1"/>
  <c r="AT9" i="13"/>
  <c r="AT10" i="13"/>
  <c r="AY124" i="1"/>
  <c r="AT8" i="12"/>
  <c r="AY116" i="1"/>
  <c r="AT5" i="12"/>
  <c r="AY120" i="1"/>
  <c r="AT7" i="12"/>
  <c r="AY118" i="1"/>
  <c r="AT12" i="12"/>
  <c r="AY113" i="1"/>
  <c r="AT10" i="12"/>
  <c r="AY114" i="1"/>
  <c r="AT9" i="12"/>
  <c r="AY121" i="1"/>
  <c r="AT11" i="12"/>
  <c r="AY115" i="1"/>
  <c r="AT4" i="12"/>
  <c r="AY119" i="1"/>
  <c r="AT6" i="12"/>
  <c r="AY117" i="1"/>
  <c r="AT5" i="11"/>
  <c r="AY110" i="1"/>
  <c r="AT10" i="11"/>
  <c r="AY104" i="1"/>
  <c r="AT11" i="11"/>
  <c r="AY105" i="1"/>
  <c r="AT6" i="11"/>
  <c r="AY107" i="1"/>
  <c r="AT7" i="11"/>
  <c r="AY108" i="1"/>
  <c r="AT9" i="11"/>
  <c r="AY111" i="1"/>
  <c r="AT12" i="11"/>
  <c r="AY103" i="1"/>
  <c r="AT8" i="11"/>
  <c r="AY106" i="1"/>
  <c r="M9" i="11"/>
  <c r="R111" i="1"/>
  <c r="S109" i="1"/>
  <c r="N4" i="11"/>
  <c r="R106" i="1"/>
  <c r="M8" i="11"/>
  <c r="R110" i="1"/>
  <c r="M5" i="11"/>
  <c r="N6" i="11"/>
  <c r="S107" i="1"/>
  <c r="N7" i="11"/>
  <c r="S108" i="1"/>
  <c r="S104" i="1"/>
  <c r="N10" i="11"/>
  <c r="M12" i="11"/>
  <c r="R103" i="1"/>
  <c r="O11" i="11"/>
  <c r="T105" i="1"/>
  <c r="AF4" i="14" l="1"/>
  <c r="Y2" i="14"/>
  <c r="Y7" i="14"/>
  <c r="Y6" i="14"/>
  <c r="Z5" i="14"/>
  <c r="Y9" i="14"/>
  <c r="Y10" i="14"/>
  <c r="Y8" i="14"/>
  <c r="AU12" i="13"/>
  <c r="AZ123" i="1"/>
  <c r="AU9" i="13"/>
  <c r="AZ131" i="1"/>
  <c r="AU8" i="13"/>
  <c r="AZ126" i="1"/>
  <c r="AV7" i="13"/>
  <c r="BA128" i="1"/>
  <c r="L4" i="13"/>
  <c r="Q129" i="1"/>
  <c r="AU6" i="13"/>
  <c r="AZ127" i="1"/>
  <c r="AU10" i="13"/>
  <c r="AZ124" i="1"/>
  <c r="AU11" i="13"/>
  <c r="AZ125" i="1"/>
  <c r="AU7" i="12"/>
  <c r="AZ118" i="1"/>
  <c r="AU10" i="12"/>
  <c r="AZ114" i="1"/>
  <c r="AU9" i="12"/>
  <c r="AZ121" i="1"/>
  <c r="AU5" i="12"/>
  <c r="AZ120" i="1"/>
  <c r="AU11" i="12"/>
  <c r="AZ115" i="1"/>
  <c r="AU12" i="12"/>
  <c r="AZ113" i="1"/>
  <c r="AU6" i="12"/>
  <c r="AZ117" i="1"/>
  <c r="AU4" i="12"/>
  <c r="AZ119" i="1"/>
  <c r="AU8" i="12"/>
  <c r="AZ116" i="1"/>
  <c r="AU12" i="11"/>
  <c r="AZ103" i="1"/>
  <c r="AU9" i="11"/>
  <c r="AZ111" i="1"/>
  <c r="AU6" i="11"/>
  <c r="AZ107" i="1"/>
  <c r="AU11" i="11"/>
  <c r="AZ105" i="1"/>
  <c r="AU7" i="11"/>
  <c r="AZ108" i="1"/>
  <c r="AU10" i="11"/>
  <c r="AZ104" i="1"/>
  <c r="AU8" i="11"/>
  <c r="AZ106" i="1"/>
  <c r="AU5" i="11"/>
  <c r="AZ110" i="1"/>
  <c r="S103" i="1"/>
  <c r="N12" i="11"/>
  <c r="T104" i="1"/>
  <c r="O10" i="11"/>
  <c r="T109" i="1"/>
  <c r="O4" i="11"/>
  <c r="T108" i="1"/>
  <c r="O7" i="11"/>
  <c r="S110" i="1"/>
  <c r="N5" i="11"/>
  <c r="S106" i="1"/>
  <c r="N8" i="11"/>
  <c r="P11" i="11"/>
  <c r="U105" i="1"/>
  <c r="O6" i="11"/>
  <c r="T107" i="1"/>
  <c r="N9" i="11"/>
  <c r="S111" i="1"/>
  <c r="Z2" i="14" l="1"/>
  <c r="AG4" i="14"/>
  <c r="Z6" i="14"/>
  <c r="AA5" i="14"/>
  <c r="Z7" i="14"/>
  <c r="Z8" i="14"/>
  <c r="Z10" i="14"/>
  <c r="Z9" i="14"/>
  <c r="AV6" i="13"/>
  <c r="BA127" i="1"/>
  <c r="M4" i="13"/>
  <c r="R129" i="1"/>
  <c r="AW7" i="13"/>
  <c r="BB128" i="1"/>
  <c r="AV8" i="13"/>
  <c r="BA126" i="1"/>
  <c r="AV9" i="13"/>
  <c r="BA131" i="1"/>
  <c r="AV10" i="13"/>
  <c r="BA124" i="1"/>
  <c r="AV11" i="13"/>
  <c r="BA125" i="1"/>
  <c r="AV12" i="13"/>
  <c r="BA123" i="1"/>
  <c r="AV12" i="12"/>
  <c r="BA113" i="1"/>
  <c r="AV6" i="12"/>
  <c r="BA117" i="1"/>
  <c r="AV11" i="12"/>
  <c r="BA115" i="1"/>
  <c r="AV9" i="12"/>
  <c r="BA121" i="1"/>
  <c r="AV5" i="12"/>
  <c r="BA120" i="1"/>
  <c r="AV8" i="12"/>
  <c r="BA116" i="1"/>
  <c r="AV10" i="12"/>
  <c r="BA114" i="1"/>
  <c r="BA119" i="1"/>
  <c r="AV4" i="12"/>
  <c r="AV7" i="12"/>
  <c r="BA118" i="1"/>
  <c r="AV8" i="11"/>
  <c r="BA106" i="1"/>
  <c r="AV11" i="11"/>
  <c r="BA105" i="1"/>
  <c r="AV6" i="11"/>
  <c r="BA107" i="1"/>
  <c r="AV5" i="11"/>
  <c r="BA110" i="1"/>
  <c r="AV10" i="11"/>
  <c r="BA104" i="1"/>
  <c r="AV7" i="11"/>
  <c r="BA108" i="1"/>
  <c r="AV9" i="11"/>
  <c r="BA111" i="1"/>
  <c r="AV12" i="11"/>
  <c r="BA103" i="1"/>
  <c r="T110" i="1"/>
  <c r="O5" i="11"/>
  <c r="U108" i="1"/>
  <c r="P7" i="11"/>
  <c r="P6" i="11"/>
  <c r="U107" i="1"/>
  <c r="U109" i="1"/>
  <c r="P4" i="11"/>
  <c r="Q11" i="11"/>
  <c r="V105" i="1"/>
  <c r="O8" i="11"/>
  <c r="T106" i="1"/>
  <c r="U104" i="1"/>
  <c r="P10" i="11"/>
  <c r="T103" i="1"/>
  <c r="O12" i="11"/>
  <c r="O9" i="11"/>
  <c r="T111" i="1"/>
  <c r="AH4" i="14" l="1"/>
  <c r="AA2" i="14"/>
  <c r="AA7" i="14"/>
  <c r="AB5" i="14"/>
  <c r="AA6" i="14"/>
  <c r="AA9" i="14"/>
  <c r="AA10" i="14"/>
  <c r="AA8" i="14"/>
  <c r="AW8" i="13"/>
  <c r="BB126" i="1"/>
  <c r="AX7" i="13"/>
  <c r="BC128" i="1"/>
  <c r="AW10" i="13"/>
  <c r="BB124" i="1"/>
  <c r="N4" i="13"/>
  <c r="S129" i="1"/>
  <c r="AW11" i="13"/>
  <c r="BB125" i="1"/>
  <c r="AW9" i="13"/>
  <c r="BB131" i="1"/>
  <c r="AW12" i="13"/>
  <c r="BB123" i="1"/>
  <c r="AW6" i="13"/>
  <c r="BB127" i="1"/>
  <c r="AW11" i="12"/>
  <c r="BB115" i="1"/>
  <c r="AW10" i="12"/>
  <c r="BB114" i="1"/>
  <c r="AW8" i="12"/>
  <c r="BB116" i="1"/>
  <c r="AW5" i="12"/>
  <c r="BB120" i="1"/>
  <c r="AW9" i="12"/>
  <c r="BB121" i="1"/>
  <c r="AW7" i="12"/>
  <c r="BB118" i="1"/>
  <c r="AW6" i="12"/>
  <c r="BB117" i="1"/>
  <c r="AW4" i="12"/>
  <c r="BB119" i="1"/>
  <c r="AW12" i="12"/>
  <c r="BB113" i="1"/>
  <c r="AW7" i="11"/>
  <c r="BB108" i="1"/>
  <c r="AW10" i="11"/>
  <c r="BB104" i="1"/>
  <c r="AW5" i="11"/>
  <c r="BB110" i="1"/>
  <c r="AW6" i="11"/>
  <c r="BB107" i="1"/>
  <c r="AW9" i="11"/>
  <c r="BB111" i="1"/>
  <c r="AW11" i="11"/>
  <c r="BB105" i="1"/>
  <c r="AW12" i="11"/>
  <c r="BB103" i="1"/>
  <c r="AW8" i="11"/>
  <c r="BB106" i="1"/>
  <c r="V109" i="1"/>
  <c r="Q4" i="11"/>
  <c r="V104" i="1"/>
  <c r="Q10" i="11"/>
  <c r="V107" i="1"/>
  <c r="Q6" i="11"/>
  <c r="V108" i="1"/>
  <c r="Q7" i="11"/>
  <c r="P8" i="11"/>
  <c r="U106" i="1"/>
  <c r="U103" i="1"/>
  <c r="P12" i="11"/>
  <c r="P5" i="11"/>
  <c r="U110" i="1"/>
  <c r="P9" i="11"/>
  <c r="U111" i="1"/>
  <c r="R11" i="11"/>
  <c r="W105" i="1"/>
  <c r="AB2" i="14" l="1"/>
  <c r="AI4" i="14"/>
  <c r="AB6" i="14"/>
  <c r="AC5" i="14"/>
  <c r="AB7" i="14"/>
  <c r="AB8" i="14"/>
  <c r="AB10" i="14"/>
  <c r="AB9" i="14"/>
  <c r="AX12" i="13"/>
  <c r="BC123" i="1"/>
  <c r="AX10" i="13"/>
  <c r="BC124" i="1"/>
  <c r="AX11" i="13"/>
  <c r="BC125" i="1"/>
  <c r="AX9" i="13"/>
  <c r="BC131" i="1"/>
  <c r="AY7" i="13"/>
  <c r="BD128" i="1"/>
  <c r="O4" i="13"/>
  <c r="T129" i="1"/>
  <c r="AX6" i="13"/>
  <c r="BC127" i="1"/>
  <c r="AX8" i="13"/>
  <c r="BC126" i="1"/>
  <c r="AX9" i="12"/>
  <c r="BC121" i="1"/>
  <c r="AX5" i="12"/>
  <c r="BC120" i="1"/>
  <c r="AX8" i="12"/>
  <c r="BC116" i="1"/>
  <c r="AX10" i="12"/>
  <c r="BC114" i="1"/>
  <c r="AX7" i="12"/>
  <c r="BC118" i="1"/>
  <c r="AX6" i="12"/>
  <c r="BC117" i="1"/>
  <c r="AX12" i="12"/>
  <c r="BC113" i="1"/>
  <c r="AX4" i="12"/>
  <c r="BC119" i="1"/>
  <c r="AX11" i="12"/>
  <c r="BC115" i="1"/>
  <c r="AX12" i="11"/>
  <c r="BC103" i="1"/>
  <c r="AX9" i="11"/>
  <c r="BC111" i="1"/>
  <c r="AX6" i="11"/>
  <c r="BC107" i="1"/>
  <c r="AX5" i="11"/>
  <c r="BC110" i="1"/>
  <c r="AX10" i="11"/>
  <c r="BC104" i="1"/>
  <c r="AX11" i="11"/>
  <c r="BC105" i="1"/>
  <c r="AX8" i="11"/>
  <c r="BC106" i="1"/>
  <c r="AX7" i="11"/>
  <c r="BC108" i="1"/>
  <c r="R7" i="11"/>
  <c r="W108" i="1"/>
  <c r="Q5" i="11"/>
  <c r="V110" i="1"/>
  <c r="Q9" i="11"/>
  <c r="V111" i="1"/>
  <c r="W107" i="1"/>
  <c r="R6" i="11"/>
  <c r="V103" i="1"/>
  <c r="Q12" i="11"/>
  <c r="R10" i="11"/>
  <c r="W104" i="1"/>
  <c r="W109" i="1"/>
  <c r="R4" i="11"/>
  <c r="X105" i="1"/>
  <c r="S11" i="11"/>
  <c r="Q8" i="11"/>
  <c r="V106" i="1"/>
  <c r="AC2" i="14" l="1"/>
  <c r="AJ4" i="14"/>
  <c r="AC6" i="14"/>
  <c r="AC7" i="14"/>
  <c r="AD5" i="14"/>
  <c r="AC10" i="14"/>
  <c r="AC9" i="14"/>
  <c r="AC8" i="14"/>
  <c r="AY9" i="13"/>
  <c r="BD131" i="1"/>
  <c r="P4" i="13"/>
  <c r="U129" i="1"/>
  <c r="AY11" i="13"/>
  <c r="BD125" i="1"/>
  <c r="AY6" i="13"/>
  <c r="BD127" i="1"/>
  <c r="AZ7" i="13"/>
  <c r="BE128" i="1"/>
  <c r="AY10" i="13"/>
  <c r="BD124" i="1"/>
  <c r="AY8" i="13"/>
  <c r="BD126" i="1"/>
  <c r="AY12" i="13"/>
  <c r="BD123" i="1"/>
  <c r="AY6" i="12"/>
  <c r="BD117" i="1"/>
  <c r="AY7" i="12"/>
  <c r="BD118" i="1"/>
  <c r="AY10" i="12"/>
  <c r="BD114" i="1"/>
  <c r="AY8" i="12"/>
  <c r="BD116" i="1"/>
  <c r="AY5" i="12"/>
  <c r="BD120" i="1"/>
  <c r="AY12" i="12"/>
  <c r="BD113" i="1"/>
  <c r="AY11" i="12"/>
  <c r="BD115" i="1"/>
  <c r="AY4" i="12"/>
  <c r="BD119" i="1"/>
  <c r="AY9" i="12"/>
  <c r="BD121" i="1"/>
  <c r="AY11" i="11"/>
  <c r="BD105" i="1"/>
  <c r="AY5" i="11"/>
  <c r="BD110" i="1"/>
  <c r="AY6" i="11"/>
  <c r="BD107" i="1"/>
  <c r="AY8" i="11"/>
  <c r="BD106" i="1"/>
  <c r="AY9" i="11"/>
  <c r="BD111" i="1"/>
  <c r="AY10" i="11"/>
  <c r="BD104" i="1"/>
  <c r="AY7" i="11"/>
  <c r="BD108" i="1"/>
  <c r="AY12" i="11"/>
  <c r="BD103" i="1"/>
  <c r="W111" i="1"/>
  <c r="R9" i="11"/>
  <c r="X107" i="1"/>
  <c r="S6" i="11"/>
  <c r="S10" i="11"/>
  <c r="X104" i="1"/>
  <c r="R5" i="11"/>
  <c r="W110" i="1"/>
  <c r="Y105" i="1"/>
  <c r="T11" i="11"/>
  <c r="S4" i="11"/>
  <c r="X109" i="1"/>
  <c r="W103" i="1"/>
  <c r="R12" i="11"/>
  <c r="W106" i="1"/>
  <c r="R8" i="11"/>
  <c r="S7" i="11"/>
  <c r="X108" i="1"/>
  <c r="AK4" i="14" l="1"/>
  <c r="AD2" i="14"/>
  <c r="AE5" i="14"/>
  <c r="AD7" i="14"/>
  <c r="AD6" i="14"/>
  <c r="AD8" i="14"/>
  <c r="AD9" i="14"/>
  <c r="AD10" i="14"/>
  <c r="Q4" i="13"/>
  <c r="V129" i="1"/>
  <c r="BA7" i="13"/>
  <c r="BF128" i="1"/>
  <c r="AZ8" i="13"/>
  <c r="BE126" i="1"/>
  <c r="AZ10" i="13"/>
  <c r="BE124" i="1"/>
  <c r="AZ6" i="13"/>
  <c r="BE127" i="1"/>
  <c r="AZ11" i="13"/>
  <c r="BE125" i="1"/>
  <c r="AZ12" i="13"/>
  <c r="BE123" i="1"/>
  <c r="AZ9" i="13"/>
  <c r="BE131" i="1"/>
  <c r="AZ12" i="12"/>
  <c r="BE113" i="1"/>
  <c r="AZ10" i="12"/>
  <c r="BE114" i="1"/>
  <c r="AZ5" i="12"/>
  <c r="BE120" i="1"/>
  <c r="AZ7" i="12"/>
  <c r="BE118" i="1"/>
  <c r="AZ11" i="12"/>
  <c r="BE115" i="1"/>
  <c r="AZ8" i="12"/>
  <c r="BE116" i="1"/>
  <c r="AZ9" i="12"/>
  <c r="BE121" i="1"/>
  <c r="AZ4" i="12"/>
  <c r="BE119" i="1"/>
  <c r="AZ6" i="12"/>
  <c r="BE117" i="1"/>
  <c r="AZ9" i="11"/>
  <c r="BE111" i="1"/>
  <c r="AZ8" i="11"/>
  <c r="BE106" i="1"/>
  <c r="AZ6" i="11"/>
  <c r="BE107" i="1"/>
  <c r="AZ7" i="11"/>
  <c r="BE108" i="1"/>
  <c r="AZ10" i="11"/>
  <c r="BE104" i="1"/>
  <c r="AZ5" i="11"/>
  <c r="BE110" i="1"/>
  <c r="AZ12" i="11"/>
  <c r="BE103" i="1"/>
  <c r="AZ11" i="11"/>
  <c r="BE105" i="1"/>
  <c r="Y104" i="1"/>
  <c r="T10" i="11"/>
  <c r="X106" i="1"/>
  <c r="S8" i="11"/>
  <c r="S5" i="11"/>
  <c r="X110" i="1"/>
  <c r="Y107" i="1"/>
  <c r="T6" i="11"/>
  <c r="T4" i="11"/>
  <c r="Y109" i="1"/>
  <c r="S12" i="11"/>
  <c r="X103" i="1"/>
  <c r="Z105" i="1"/>
  <c r="U11" i="11"/>
  <c r="X111" i="1"/>
  <c r="S9" i="11"/>
  <c r="T7" i="11"/>
  <c r="Y108" i="1"/>
  <c r="AE2" i="14" l="1"/>
  <c r="AL4" i="14"/>
  <c r="AE6" i="14"/>
  <c r="AE7" i="14"/>
  <c r="AF5" i="14"/>
  <c r="AE10" i="14"/>
  <c r="AE9" i="14"/>
  <c r="AE8" i="14"/>
  <c r="BA12" i="13"/>
  <c r="BF123" i="1"/>
  <c r="BA11" i="13"/>
  <c r="BF125" i="1"/>
  <c r="BA10" i="13"/>
  <c r="BF124" i="1"/>
  <c r="BA8" i="13"/>
  <c r="BF126" i="1"/>
  <c r="BA6" i="13"/>
  <c r="BF127" i="1"/>
  <c r="BB7" i="13"/>
  <c r="BG128" i="1"/>
  <c r="BA9" i="13"/>
  <c r="BF131" i="1"/>
  <c r="R4" i="13"/>
  <c r="W129" i="1"/>
  <c r="BA8" i="12"/>
  <c r="BF116" i="1"/>
  <c r="BA11" i="12"/>
  <c r="BF115" i="1"/>
  <c r="BA10" i="12"/>
  <c r="BF114" i="1"/>
  <c r="BA5" i="12"/>
  <c r="BF120" i="1"/>
  <c r="BA9" i="12"/>
  <c r="BF121" i="1"/>
  <c r="BA7" i="12"/>
  <c r="BF118" i="1"/>
  <c r="BA6" i="12"/>
  <c r="BF117" i="1"/>
  <c r="BA4" i="12"/>
  <c r="BF119" i="1"/>
  <c r="BA12" i="12"/>
  <c r="BF113" i="1"/>
  <c r="BA7" i="11"/>
  <c r="BF108" i="1"/>
  <c r="BA12" i="11"/>
  <c r="BF103" i="1"/>
  <c r="BA5" i="11"/>
  <c r="BF110" i="1"/>
  <c r="BA10" i="11"/>
  <c r="BF104" i="1"/>
  <c r="BA6" i="11"/>
  <c r="BF107" i="1"/>
  <c r="BA8" i="11"/>
  <c r="BF106" i="1"/>
  <c r="BA11" i="11"/>
  <c r="BF105" i="1"/>
  <c r="BA9" i="11"/>
  <c r="BF111" i="1"/>
  <c r="Y111" i="1"/>
  <c r="T9" i="11"/>
  <c r="AA105" i="1"/>
  <c r="V11" i="11"/>
  <c r="Y106" i="1"/>
  <c r="T8" i="11"/>
  <c r="T12" i="11"/>
  <c r="Y103" i="1"/>
  <c r="U6" i="11"/>
  <c r="Z107" i="1"/>
  <c r="Y110" i="1"/>
  <c r="T5" i="11"/>
  <c r="Z104" i="1"/>
  <c r="U10" i="11"/>
  <c r="U7" i="11"/>
  <c r="Z108" i="1"/>
  <c r="Z109" i="1"/>
  <c r="U4" i="11"/>
  <c r="AM4" i="14" l="1"/>
  <c r="AF2" i="14"/>
  <c r="AG5" i="14"/>
  <c r="AF7" i="14"/>
  <c r="AF6" i="14"/>
  <c r="AF8" i="14"/>
  <c r="AF9" i="14"/>
  <c r="AF10" i="14"/>
  <c r="BB8" i="13"/>
  <c r="BG126" i="1"/>
  <c r="BB9" i="13"/>
  <c r="BG131" i="1"/>
  <c r="BB10" i="13"/>
  <c r="BG124" i="1"/>
  <c r="BC7" i="13"/>
  <c r="BH128" i="1"/>
  <c r="BB11" i="13"/>
  <c r="BG125" i="1"/>
  <c r="BB6" i="13"/>
  <c r="BG127" i="1"/>
  <c r="S4" i="13"/>
  <c r="X129" i="1"/>
  <c r="BB12" i="13"/>
  <c r="BG123" i="1"/>
  <c r="BB6" i="12"/>
  <c r="BG117" i="1"/>
  <c r="BB7" i="12"/>
  <c r="BG118" i="1"/>
  <c r="BB11" i="12"/>
  <c r="BG115" i="1"/>
  <c r="BB10" i="12"/>
  <c r="BG114" i="1"/>
  <c r="BB9" i="12"/>
  <c r="BG121" i="1"/>
  <c r="BB5" i="12"/>
  <c r="BG120" i="1"/>
  <c r="BB12" i="12"/>
  <c r="BG113" i="1"/>
  <c r="BB4" i="12"/>
  <c r="BG119" i="1"/>
  <c r="BB8" i="12"/>
  <c r="BG116" i="1"/>
  <c r="BB11" i="11"/>
  <c r="BG105" i="1"/>
  <c r="BB12" i="11"/>
  <c r="BG103" i="1"/>
  <c r="BB8" i="11"/>
  <c r="BG106" i="1"/>
  <c r="BB6" i="11"/>
  <c r="BG107" i="1"/>
  <c r="BB5" i="11"/>
  <c r="BG110" i="1"/>
  <c r="BB10" i="11"/>
  <c r="BG104" i="1"/>
  <c r="BB9" i="11"/>
  <c r="BG111" i="1"/>
  <c r="BB7" i="11"/>
  <c r="BG108" i="1"/>
  <c r="AA104" i="1"/>
  <c r="V10" i="11"/>
  <c r="U12" i="11"/>
  <c r="Z103" i="1"/>
  <c r="V7" i="11"/>
  <c r="AA108" i="1"/>
  <c r="Z106" i="1"/>
  <c r="U8" i="11"/>
  <c r="Z110" i="1"/>
  <c r="U5" i="11"/>
  <c r="W11" i="11"/>
  <c r="AB105" i="1"/>
  <c r="AA109" i="1"/>
  <c r="V4" i="11"/>
  <c r="U9" i="11"/>
  <c r="Z111" i="1"/>
  <c r="V6" i="11"/>
  <c r="AA107" i="1"/>
  <c r="AG2" i="14" l="1"/>
  <c r="AN4" i="14"/>
  <c r="AG6" i="14"/>
  <c r="AG7" i="14"/>
  <c r="AH5" i="14"/>
  <c r="AG8" i="14"/>
  <c r="AG10" i="14"/>
  <c r="AG9" i="14"/>
  <c r="BD7" i="13"/>
  <c r="BI128" i="1"/>
  <c r="BC10" i="13"/>
  <c r="BH124" i="1"/>
  <c r="T4" i="13"/>
  <c r="Y129" i="1"/>
  <c r="BC11" i="13"/>
  <c r="BH125" i="1"/>
  <c r="BC9" i="13"/>
  <c r="BH131" i="1"/>
  <c r="BC6" i="13"/>
  <c r="BH127" i="1"/>
  <c r="BC12" i="13"/>
  <c r="BH123" i="1"/>
  <c r="BC8" i="13"/>
  <c r="BH126" i="1"/>
  <c r="BC12" i="12"/>
  <c r="BH113" i="1"/>
  <c r="BC5" i="12"/>
  <c r="BH120" i="1"/>
  <c r="BC9" i="12"/>
  <c r="BH121" i="1"/>
  <c r="BC11" i="12"/>
  <c r="BH115" i="1"/>
  <c r="BC7" i="12"/>
  <c r="BH118" i="1"/>
  <c r="BC10" i="12"/>
  <c r="BH114" i="1"/>
  <c r="BC8" i="12"/>
  <c r="BH116" i="1"/>
  <c r="BC4" i="12"/>
  <c r="BH119" i="1"/>
  <c r="BC6" i="12"/>
  <c r="BH117" i="1"/>
  <c r="BC9" i="11"/>
  <c r="BH111" i="1"/>
  <c r="BC5" i="11"/>
  <c r="BH110" i="1"/>
  <c r="BC12" i="11"/>
  <c r="BH103" i="1"/>
  <c r="BC10" i="11"/>
  <c r="BH104" i="1"/>
  <c r="BC6" i="11"/>
  <c r="BH107" i="1"/>
  <c r="BC8" i="11"/>
  <c r="BH106" i="1"/>
  <c r="BC7" i="11"/>
  <c r="BH108" i="1"/>
  <c r="BC11" i="11"/>
  <c r="BH105" i="1"/>
  <c r="V9" i="11"/>
  <c r="AA111" i="1"/>
  <c r="AB109" i="1"/>
  <c r="W4" i="11"/>
  <c r="X11" i="11"/>
  <c r="AC105" i="1"/>
  <c r="AA103" i="1"/>
  <c r="V12" i="11"/>
  <c r="AA106" i="1"/>
  <c r="V8" i="11"/>
  <c r="AB108" i="1"/>
  <c r="W7" i="11"/>
  <c r="AA110" i="1"/>
  <c r="V5" i="11"/>
  <c r="AB104" i="1"/>
  <c r="W10" i="11"/>
  <c r="W6" i="11"/>
  <c r="AB107" i="1"/>
  <c r="AO4" i="14" l="1"/>
  <c r="AH2" i="14"/>
  <c r="AI5" i="14"/>
  <c r="AH7" i="14"/>
  <c r="AH6" i="14"/>
  <c r="AH9" i="14"/>
  <c r="AH10" i="14"/>
  <c r="AH8" i="14"/>
  <c r="U4" i="13"/>
  <c r="Z129" i="1"/>
  <c r="BD6" i="13"/>
  <c r="BI127" i="1"/>
  <c r="BD10" i="13"/>
  <c r="BI124" i="1"/>
  <c r="BD11" i="13"/>
  <c r="BI125" i="1"/>
  <c r="BD12" i="13"/>
  <c r="BI123" i="1"/>
  <c r="BD9" i="13"/>
  <c r="BI131" i="1"/>
  <c r="BD8" i="13"/>
  <c r="BI126" i="1"/>
  <c r="BE7" i="13"/>
  <c r="BJ128" i="1"/>
  <c r="BD9" i="12"/>
  <c r="BI121" i="1"/>
  <c r="BD8" i="12"/>
  <c r="BI116" i="1"/>
  <c r="BD11" i="12"/>
  <c r="BI115" i="1"/>
  <c r="BD6" i="12"/>
  <c r="BI117" i="1"/>
  <c r="BD5" i="12"/>
  <c r="BI120" i="1"/>
  <c r="BD10" i="12"/>
  <c r="BI114" i="1"/>
  <c r="BD7" i="12"/>
  <c r="BI118" i="1"/>
  <c r="BD4" i="12"/>
  <c r="BI119" i="1"/>
  <c r="BD12" i="12"/>
  <c r="BI113" i="1"/>
  <c r="BD6" i="11"/>
  <c r="BI107" i="1"/>
  <c r="BD7" i="11"/>
  <c r="BI108" i="1"/>
  <c r="BD8" i="11"/>
  <c r="BI106" i="1"/>
  <c r="BD10" i="11"/>
  <c r="BI104" i="1"/>
  <c r="BD12" i="11"/>
  <c r="BI103" i="1"/>
  <c r="BD5" i="11"/>
  <c r="BI110" i="1"/>
  <c r="BD11" i="11"/>
  <c r="BI105" i="1"/>
  <c r="BD9" i="11"/>
  <c r="BI111" i="1"/>
  <c r="AC104" i="1"/>
  <c r="X10" i="11"/>
  <c r="AB110" i="1"/>
  <c r="W5" i="11"/>
  <c r="Y11" i="11"/>
  <c r="AD105" i="1"/>
  <c r="AB103" i="1"/>
  <c r="W12" i="11"/>
  <c r="AC108" i="1"/>
  <c r="X7" i="11"/>
  <c r="AC109" i="1"/>
  <c r="X4" i="11"/>
  <c r="W8" i="11"/>
  <c r="AB106" i="1"/>
  <c r="X6" i="11"/>
  <c r="AC107" i="1"/>
  <c r="W9" i="11"/>
  <c r="AB111" i="1"/>
  <c r="AI2" i="14" l="1"/>
  <c r="AP4" i="14"/>
  <c r="AI6" i="14"/>
  <c r="AI7" i="14"/>
  <c r="AJ5" i="14"/>
  <c r="AI9" i="14"/>
  <c r="AI8" i="14"/>
  <c r="AI10" i="14"/>
  <c r="BE9" i="13"/>
  <c r="BJ131" i="1"/>
  <c r="BE10" i="13"/>
  <c r="BJ124" i="1"/>
  <c r="BE12" i="13"/>
  <c r="BJ123" i="1"/>
  <c r="BE8" i="13"/>
  <c r="BJ126" i="1"/>
  <c r="BE6" i="13"/>
  <c r="BJ127" i="1"/>
  <c r="BE11" i="13"/>
  <c r="BJ125" i="1"/>
  <c r="BF7" i="13"/>
  <c r="BK128" i="1"/>
  <c r="V4" i="13"/>
  <c r="AA129" i="1"/>
  <c r="BE10" i="12"/>
  <c r="BJ114" i="1"/>
  <c r="BE6" i="12"/>
  <c r="BJ117" i="1"/>
  <c r="BE12" i="12"/>
  <c r="BJ113" i="1"/>
  <c r="BE8" i="12"/>
  <c r="BJ116" i="1"/>
  <c r="BE7" i="12"/>
  <c r="BJ118" i="1"/>
  <c r="BE11" i="12"/>
  <c r="BJ115" i="1"/>
  <c r="BE5" i="12"/>
  <c r="BJ120" i="1"/>
  <c r="BE4" i="12"/>
  <c r="BJ119" i="1"/>
  <c r="BE9" i="12"/>
  <c r="BJ121" i="1"/>
  <c r="BE5" i="11"/>
  <c r="BJ110" i="1"/>
  <c r="BE10" i="11"/>
  <c r="BJ104" i="1"/>
  <c r="BE8" i="11"/>
  <c r="BJ106" i="1"/>
  <c r="BE11" i="11"/>
  <c r="BJ105" i="1"/>
  <c r="BE12" i="11"/>
  <c r="BJ103" i="1"/>
  <c r="BE7" i="11"/>
  <c r="BJ108" i="1"/>
  <c r="BE9" i="11"/>
  <c r="BJ111" i="1"/>
  <c r="BE6" i="11"/>
  <c r="BJ107" i="1"/>
  <c r="X5" i="11"/>
  <c r="AC110" i="1"/>
  <c r="AD107" i="1"/>
  <c r="Y6" i="11"/>
  <c r="Z11" i="11"/>
  <c r="AE105" i="1"/>
  <c r="Y10" i="11"/>
  <c r="AD104" i="1"/>
  <c r="AC103" i="1"/>
  <c r="X12" i="11"/>
  <c r="X8" i="11"/>
  <c r="AC106" i="1"/>
  <c r="AD109" i="1"/>
  <c r="Y4" i="11"/>
  <c r="AD108" i="1"/>
  <c r="Y7" i="11"/>
  <c r="X9" i="11"/>
  <c r="AC111" i="1"/>
  <c r="AQ4" i="14" l="1"/>
  <c r="AJ2" i="14"/>
  <c r="AK5" i="14"/>
  <c r="AJ7" i="14"/>
  <c r="AJ6" i="14"/>
  <c r="AJ10" i="14"/>
  <c r="AJ9" i="14"/>
  <c r="AJ8" i="14"/>
  <c r="BF12" i="13"/>
  <c r="BK123" i="1"/>
  <c r="BF6" i="13"/>
  <c r="BK127" i="1"/>
  <c r="BF11" i="13"/>
  <c r="BK125" i="1"/>
  <c r="BF8" i="13"/>
  <c r="BK126" i="1"/>
  <c r="BF10" i="13"/>
  <c r="BK124" i="1"/>
  <c r="BG7" i="13"/>
  <c r="BL128" i="1"/>
  <c r="W4" i="13"/>
  <c r="AB129" i="1"/>
  <c r="BF9" i="13"/>
  <c r="BK131" i="1"/>
  <c r="BK118" i="1"/>
  <c r="BF7" i="12"/>
  <c r="BF12" i="12"/>
  <c r="BK113" i="1"/>
  <c r="BF9" i="12"/>
  <c r="BK121" i="1"/>
  <c r="BF6" i="12"/>
  <c r="BK117" i="1"/>
  <c r="BF5" i="12"/>
  <c r="BK120" i="1"/>
  <c r="BK116" i="1"/>
  <c r="BF8" i="12"/>
  <c r="BF11" i="12"/>
  <c r="BK115" i="1"/>
  <c r="BF4" i="12"/>
  <c r="BK119" i="1"/>
  <c r="BK114" i="1"/>
  <c r="BF10" i="12"/>
  <c r="BF7" i="11"/>
  <c r="BK108" i="1"/>
  <c r="BF11" i="11"/>
  <c r="BK105" i="1"/>
  <c r="BF10" i="11"/>
  <c r="BK104" i="1"/>
  <c r="BF9" i="11"/>
  <c r="BK111" i="1"/>
  <c r="BF12" i="11"/>
  <c r="BK103" i="1"/>
  <c r="BF8" i="11"/>
  <c r="BK106" i="1"/>
  <c r="BF6" i="11"/>
  <c r="BK107" i="1"/>
  <c r="BF5" i="11"/>
  <c r="BK110" i="1"/>
  <c r="Z7" i="11"/>
  <c r="AE108" i="1"/>
  <c r="AF105" i="1"/>
  <c r="AA11" i="11"/>
  <c r="AE107" i="1"/>
  <c r="Z6" i="11"/>
  <c r="Z10" i="11"/>
  <c r="AE104" i="1"/>
  <c r="AE109" i="1"/>
  <c r="Z4" i="11"/>
  <c r="Y8" i="11"/>
  <c r="AD106" i="1"/>
  <c r="AD103" i="1"/>
  <c r="Y12" i="11"/>
  <c r="Y9" i="11"/>
  <c r="AD111" i="1"/>
  <c r="Y5" i="11"/>
  <c r="AD110" i="1"/>
  <c r="AK2" i="14" l="1"/>
  <c r="AK6" i="14"/>
  <c r="AK7" i="14"/>
  <c r="AL5" i="14"/>
  <c r="AK8" i="14"/>
  <c r="AK9" i="14"/>
  <c r="AK10" i="14"/>
  <c r="X4" i="13"/>
  <c r="AC129" i="1"/>
  <c r="BG10" i="13"/>
  <c r="BL124" i="1"/>
  <c r="BG11" i="13"/>
  <c r="BL125" i="1"/>
  <c r="BG8" i="13"/>
  <c r="BL126" i="1"/>
  <c r="BG6" i="13"/>
  <c r="BL127" i="1"/>
  <c r="BH7" i="13"/>
  <c r="BM128" i="1"/>
  <c r="BG9" i="13"/>
  <c r="BL131" i="1"/>
  <c r="BG12" i="13"/>
  <c r="BL123" i="1"/>
  <c r="BG11" i="12"/>
  <c r="BL115" i="1"/>
  <c r="BG9" i="12"/>
  <c r="BL121" i="1"/>
  <c r="BG8" i="12"/>
  <c r="BL116" i="1"/>
  <c r="BG5" i="12"/>
  <c r="BL120" i="1"/>
  <c r="BG10" i="12"/>
  <c r="BL114" i="1"/>
  <c r="BG12" i="12"/>
  <c r="BL113" i="1"/>
  <c r="BG7" i="12"/>
  <c r="BL118" i="1"/>
  <c r="BG6" i="12"/>
  <c r="BL117" i="1"/>
  <c r="BG4" i="12"/>
  <c r="BL119" i="1"/>
  <c r="BG10" i="11"/>
  <c r="BL104" i="1"/>
  <c r="BG8" i="11"/>
  <c r="BL106" i="1"/>
  <c r="BG12" i="11"/>
  <c r="BL103" i="1"/>
  <c r="BG9" i="11"/>
  <c r="BL111" i="1"/>
  <c r="BG6" i="11"/>
  <c r="BL107" i="1"/>
  <c r="BG11" i="11"/>
  <c r="BL105" i="1"/>
  <c r="BG5" i="11"/>
  <c r="BL110" i="1"/>
  <c r="BG7" i="11"/>
  <c r="BL108" i="1"/>
  <c r="AE111" i="1"/>
  <c r="Z9" i="11"/>
  <c r="AG105" i="1"/>
  <c r="AB11" i="11"/>
  <c r="AF107" i="1"/>
  <c r="AA6" i="11"/>
  <c r="AE106" i="1"/>
  <c r="Z8" i="11"/>
  <c r="AA10" i="11"/>
  <c r="AF104" i="1"/>
  <c r="AA4" i="11"/>
  <c r="AF109" i="1"/>
  <c r="AE103" i="1"/>
  <c r="Z12" i="11"/>
  <c r="Z5" i="11"/>
  <c r="AE110" i="1"/>
  <c r="AA7" i="11"/>
  <c r="AF108" i="1"/>
  <c r="AL2" i="14" l="1"/>
  <c r="AM5" i="14"/>
  <c r="AL7" i="14"/>
  <c r="AL6" i="14"/>
  <c r="AL8" i="14"/>
  <c r="AL10" i="14"/>
  <c r="AL9" i="14"/>
  <c r="BH6" i="13"/>
  <c r="BM127" i="1"/>
  <c r="BH11" i="13"/>
  <c r="BM125" i="1"/>
  <c r="BH9" i="13"/>
  <c r="BM131" i="1"/>
  <c r="BH8" i="13"/>
  <c r="BM126" i="1"/>
  <c r="BI7" i="13"/>
  <c r="BN128" i="1"/>
  <c r="BH10" i="13"/>
  <c r="BM124" i="1"/>
  <c r="BH12" i="13"/>
  <c r="BM123" i="1"/>
  <c r="Y4" i="13"/>
  <c r="AD129" i="1"/>
  <c r="BH7" i="12"/>
  <c r="BM118" i="1"/>
  <c r="BH12" i="12"/>
  <c r="BM113" i="1"/>
  <c r="BH8" i="12"/>
  <c r="BM116" i="1"/>
  <c r="BH9" i="12"/>
  <c r="BM121" i="1"/>
  <c r="BH10" i="12"/>
  <c r="BM114" i="1"/>
  <c r="BH5" i="12"/>
  <c r="BM120" i="1"/>
  <c r="BH4" i="12"/>
  <c r="BM119" i="1"/>
  <c r="BH6" i="12"/>
  <c r="BM117" i="1"/>
  <c r="BH11" i="12"/>
  <c r="BM115" i="1"/>
  <c r="BH9" i="11"/>
  <c r="BM111" i="1"/>
  <c r="BH12" i="11"/>
  <c r="BM103" i="1"/>
  <c r="BH5" i="11"/>
  <c r="BM110" i="1"/>
  <c r="BH11" i="11"/>
  <c r="BM105" i="1"/>
  <c r="BH8" i="11"/>
  <c r="BM106" i="1"/>
  <c r="BH6" i="11"/>
  <c r="BM107" i="1"/>
  <c r="BH7" i="11"/>
  <c r="BM108" i="1"/>
  <c r="BH10" i="11"/>
  <c r="BM104" i="1"/>
  <c r="AA12" i="11"/>
  <c r="AF103" i="1"/>
  <c r="AH105" i="1"/>
  <c r="AC11" i="11"/>
  <c r="AF106" i="1"/>
  <c r="AA8" i="11"/>
  <c r="AG107" i="1"/>
  <c r="AB6" i="11"/>
  <c r="AB4" i="11"/>
  <c r="AG109" i="1"/>
  <c r="AA5" i="11"/>
  <c r="AF110" i="1"/>
  <c r="AF111" i="1"/>
  <c r="AA9" i="11"/>
  <c r="AB7" i="11"/>
  <c r="AG108" i="1"/>
  <c r="AB10" i="11"/>
  <c r="AG104" i="1"/>
  <c r="AM2" i="14" l="1"/>
  <c r="AM6" i="14"/>
  <c r="AM7" i="14"/>
  <c r="AN5" i="14"/>
  <c r="AM10" i="14"/>
  <c r="AM8" i="14"/>
  <c r="AM9" i="14"/>
  <c r="BI12" i="13"/>
  <c r="BN123" i="1"/>
  <c r="BI10" i="13"/>
  <c r="BN124" i="1"/>
  <c r="BI9" i="13"/>
  <c r="BN131" i="1"/>
  <c r="BI11" i="13"/>
  <c r="BN125" i="1"/>
  <c r="BJ7" i="13"/>
  <c r="BO128" i="1"/>
  <c r="BI8" i="13"/>
  <c r="BN126" i="1"/>
  <c r="Z4" i="13"/>
  <c r="AE129" i="1"/>
  <c r="BI6" i="13"/>
  <c r="BN127" i="1"/>
  <c r="BI8" i="12"/>
  <c r="BN116" i="1"/>
  <c r="BI10" i="12"/>
  <c r="BN114" i="1"/>
  <c r="BI4" i="12"/>
  <c r="BN119" i="1"/>
  <c r="BI12" i="12"/>
  <c r="BN113" i="1"/>
  <c r="BI9" i="12"/>
  <c r="BN121" i="1"/>
  <c r="BI5" i="12"/>
  <c r="BN120" i="1"/>
  <c r="BI11" i="12"/>
  <c r="BN115" i="1"/>
  <c r="BI6" i="12"/>
  <c r="BN117" i="1"/>
  <c r="BI7" i="12"/>
  <c r="BN118" i="1"/>
  <c r="BI6" i="11"/>
  <c r="BN107" i="1"/>
  <c r="BI11" i="11"/>
  <c r="BN105" i="1"/>
  <c r="BI7" i="11"/>
  <c r="BN108" i="1"/>
  <c r="BI12" i="11"/>
  <c r="BN103" i="1"/>
  <c r="BI8" i="11"/>
  <c r="BN106" i="1"/>
  <c r="BI5" i="11"/>
  <c r="BN110" i="1"/>
  <c r="BI10" i="11"/>
  <c r="BN104" i="1"/>
  <c r="BI9" i="11"/>
  <c r="BN111" i="1"/>
  <c r="AC7" i="11"/>
  <c r="AH108" i="1"/>
  <c r="AD11" i="11"/>
  <c r="AI105" i="1"/>
  <c r="AC6" i="11"/>
  <c r="AH107" i="1"/>
  <c r="AB9" i="11"/>
  <c r="AG111" i="1"/>
  <c r="AG106" i="1"/>
  <c r="AB8" i="11"/>
  <c r="AG110" i="1"/>
  <c r="AB5" i="11"/>
  <c r="AH104" i="1"/>
  <c r="AC10" i="11"/>
  <c r="AH109" i="1"/>
  <c r="AC4" i="11"/>
  <c r="AB12" i="11"/>
  <c r="AG103" i="1"/>
  <c r="AN2" i="14" l="1"/>
  <c r="AO5" i="14"/>
  <c r="AN7" i="14"/>
  <c r="AN6" i="14"/>
  <c r="AN8" i="14"/>
  <c r="AN10" i="14"/>
  <c r="AN9" i="14"/>
  <c r="BJ9" i="13"/>
  <c r="BO131" i="1"/>
  <c r="AA4" i="13"/>
  <c r="AF129" i="1"/>
  <c r="BK7" i="13"/>
  <c r="BP128" i="1"/>
  <c r="BJ10" i="13"/>
  <c r="BO124" i="1"/>
  <c r="BJ11" i="13"/>
  <c r="BO125" i="1"/>
  <c r="BJ8" i="13"/>
  <c r="BO126" i="1"/>
  <c r="BJ6" i="13"/>
  <c r="BO127" i="1"/>
  <c r="BJ12" i="13"/>
  <c r="BO123" i="1"/>
  <c r="BJ5" i="12"/>
  <c r="BO120" i="1"/>
  <c r="BJ9" i="12"/>
  <c r="BO121" i="1"/>
  <c r="BJ11" i="12"/>
  <c r="BO115" i="1"/>
  <c r="BJ4" i="12"/>
  <c r="BO119" i="1"/>
  <c r="BJ12" i="12"/>
  <c r="BO113" i="1"/>
  <c r="BJ7" i="12"/>
  <c r="BO118" i="1"/>
  <c r="BJ10" i="12"/>
  <c r="BO114" i="1"/>
  <c r="BJ6" i="12"/>
  <c r="BO117" i="1"/>
  <c r="BJ8" i="12"/>
  <c r="BO116" i="1"/>
  <c r="BJ10" i="11"/>
  <c r="BO104" i="1"/>
  <c r="BJ5" i="11"/>
  <c r="BO110" i="1"/>
  <c r="BJ8" i="11"/>
  <c r="BO106" i="1"/>
  <c r="BJ11" i="11"/>
  <c r="BO105" i="1"/>
  <c r="BJ12" i="11"/>
  <c r="BO103" i="1"/>
  <c r="BJ7" i="11"/>
  <c r="BO108" i="1"/>
  <c r="BJ9" i="11"/>
  <c r="BO111" i="1"/>
  <c r="BJ6" i="11"/>
  <c r="BO107" i="1"/>
  <c r="AI104" i="1"/>
  <c r="AD10" i="11"/>
  <c r="AE11" i="11"/>
  <c r="AJ105" i="1"/>
  <c r="AI109" i="1"/>
  <c r="AD4" i="11"/>
  <c r="AD6" i="11"/>
  <c r="AI107" i="1"/>
  <c r="AH106" i="1"/>
  <c r="AC8" i="11"/>
  <c r="AC9" i="11"/>
  <c r="AH111" i="1"/>
  <c r="AH110" i="1"/>
  <c r="AC5" i="11"/>
  <c r="AC12" i="11"/>
  <c r="AH103" i="1"/>
  <c r="AD7" i="11"/>
  <c r="AI108" i="1"/>
  <c r="AO2" i="14" l="1"/>
  <c r="AO6" i="14"/>
  <c r="AO7" i="14"/>
  <c r="AP5" i="14"/>
  <c r="AO8" i="14"/>
  <c r="AO9" i="14"/>
  <c r="AO10" i="14"/>
  <c r="BK9" i="13"/>
  <c r="BP131" i="1"/>
  <c r="BK8" i="13"/>
  <c r="BP126" i="1"/>
  <c r="BL7" i="13"/>
  <c r="BQ128" i="1"/>
  <c r="BK11" i="13"/>
  <c r="BP125" i="1"/>
  <c r="BK10" i="13"/>
  <c r="BP124" i="1"/>
  <c r="BK6" i="13"/>
  <c r="BP127" i="1"/>
  <c r="BK12" i="13"/>
  <c r="BP123" i="1"/>
  <c r="AB4" i="13"/>
  <c r="AG129" i="1"/>
  <c r="BK4" i="12"/>
  <c r="BP119" i="1"/>
  <c r="BK12" i="12"/>
  <c r="BP113" i="1"/>
  <c r="BK8" i="12"/>
  <c r="BP116" i="1"/>
  <c r="BK9" i="12"/>
  <c r="BP121" i="1"/>
  <c r="BK7" i="12"/>
  <c r="BP118" i="1"/>
  <c r="BK10" i="12"/>
  <c r="BP114" i="1"/>
  <c r="BK11" i="12"/>
  <c r="BP115" i="1"/>
  <c r="BK6" i="12"/>
  <c r="BP117" i="1"/>
  <c r="BK5" i="12"/>
  <c r="BP120" i="1"/>
  <c r="BK12" i="11"/>
  <c r="BP103" i="1"/>
  <c r="BK11" i="11"/>
  <c r="BP105" i="1"/>
  <c r="BK9" i="11"/>
  <c r="BP111" i="1"/>
  <c r="BK5" i="11"/>
  <c r="BP110" i="1"/>
  <c r="BK7" i="11"/>
  <c r="BP108" i="1"/>
  <c r="BK8" i="11"/>
  <c r="BP106" i="1"/>
  <c r="BK6" i="11"/>
  <c r="BP107" i="1"/>
  <c r="BK10" i="11"/>
  <c r="BP104" i="1"/>
  <c r="AE6" i="11"/>
  <c r="AJ107" i="1"/>
  <c r="AI103" i="1"/>
  <c r="AD12" i="11"/>
  <c r="AD9" i="11"/>
  <c r="AI111" i="1"/>
  <c r="AF11" i="11"/>
  <c r="AK105" i="1"/>
  <c r="AJ109" i="1"/>
  <c r="AE4" i="11"/>
  <c r="AI106" i="1"/>
  <c r="AD8" i="11"/>
  <c r="AJ104" i="1"/>
  <c r="AE10" i="11"/>
  <c r="AI110" i="1"/>
  <c r="AD5" i="11"/>
  <c r="AJ108" i="1"/>
  <c r="AE7" i="11"/>
  <c r="AP2" i="14" l="1"/>
  <c r="AP7" i="14"/>
  <c r="AQ5" i="14"/>
  <c r="AP6" i="14"/>
  <c r="AP10" i="14"/>
  <c r="AP8" i="14"/>
  <c r="AP9" i="14"/>
  <c r="BL12" i="13"/>
  <c r="BQ123" i="1"/>
  <c r="BL6" i="13"/>
  <c r="BQ127" i="1"/>
  <c r="BL11" i="13"/>
  <c r="BQ125" i="1"/>
  <c r="BM7" i="13"/>
  <c r="BR128" i="1"/>
  <c r="BL8" i="13"/>
  <c r="BQ126" i="1"/>
  <c r="BL10" i="13"/>
  <c r="BQ124" i="1"/>
  <c r="AC4" i="13"/>
  <c r="AH129" i="1"/>
  <c r="BL9" i="13"/>
  <c r="BQ131" i="1"/>
  <c r="BL8" i="12"/>
  <c r="BQ116" i="1"/>
  <c r="BL7" i="12"/>
  <c r="BQ118" i="1"/>
  <c r="BL12" i="12"/>
  <c r="BQ113" i="1"/>
  <c r="BL10" i="12"/>
  <c r="BQ114" i="1"/>
  <c r="BL9" i="12"/>
  <c r="BQ121" i="1"/>
  <c r="BL5" i="12"/>
  <c r="BQ120" i="1"/>
  <c r="BL11" i="12"/>
  <c r="BQ115" i="1"/>
  <c r="BL6" i="12"/>
  <c r="BQ117" i="1"/>
  <c r="BL4" i="12"/>
  <c r="BQ119" i="1"/>
  <c r="BL7" i="11"/>
  <c r="BQ108" i="1"/>
  <c r="BL9" i="11"/>
  <c r="BQ111" i="1"/>
  <c r="BL6" i="11"/>
  <c r="BQ107" i="1"/>
  <c r="BL5" i="11"/>
  <c r="BQ110" i="1"/>
  <c r="BL11" i="11"/>
  <c r="BQ105" i="1"/>
  <c r="BL8" i="11"/>
  <c r="BQ106" i="1"/>
  <c r="BL10" i="11"/>
  <c r="BQ104" i="1"/>
  <c r="BL12" i="11"/>
  <c r="BQ103" i="1"/>
  <c r="AJ103" i="1"/>
  <c r="AE12" i="11"/>
  <c r="AG11" i="11"/>
  <c r="AL105" i="1"/>
  <c r="AE9" i="11"/>
  <c r="AJ111" i="1"/>
  <c r="AK109" i="1"/>
  <c r="AF4" i="11"/>
  <c r="AJ110" i="1"/>
  <c r="AE5" i="11"/>
  <c r="AK104" i="1"/>
  <c r="AF10" i="11"/>
  <c r="AE8" i="11"/>
  <c r="AJ106" i="1"/>
  <c r="AK108" i="1"/>
  <c r="AF7" i="11"/>
  <c r="AF6" i="11"/>
  <c r="AK107" i="1"/>
  <c r="AQ2" i="14" l="1"/>
  <c r="AQ6" i="14"/>
  <c r="AQ7" i="14"/>
  <c r="AQ9" i="14"/>
  <c r="AQ8" i="14"/>
  <c r="AQ10" i="14"/>
  <c r="AD4" i="13"/>
  <c r="AI129" i="1"/>
  <c r="BM10" i="13"/>
  <c r="BR124" i="1"/>
  <c r="BM8" i="13"/>
  <c r="BR126" i="1"/>
  <c r="BN7" i="13"/>
  <c r="BS128" i="1"/>
  <c r="BM11" i="13"/>
  <c r="BR125" i="1"/>
  <c r="BM6" i="13"/>
  <c r="BR127" i="1"/>
  <c r="BM9" i="13"/>
  <c r="BR131" i="1"/>
  <c r="BM12" i="13"/>
  <c r="BR123" i="1"/>
  <c r="BM11" i="12"/>
  <c r="BR115" i="1"/>
  <c r="BM5" i="12"/>
  <c r="BR120" i="1"/>
  <c r="BM9" i="12"/>
  <c r="BR121" i="1"/>
  <c r="BM10" i="12"/>
  <c r="BR114" i="1"/>
  <c r="BM4" i="12"/>
  <c r="BR119" i="1"/>
  <c r="BM7" i="12"/>
  <c r="BR118" i="1"/>
  <c r="BM12" i="12"/>
  <c r="BR113" i="1"/>
  <c r="BM6" i="12"/>
  <c r="BR117" i="1"/>
  <c r="BM8" i="12"/>
  <c r="BR116" i="1"/>
  <c r="BM10" i="11"/>
  <c r="BR104" i="1"/>
  <c r="BM11" i="11"/>
  <c r="BR105" i="1"/>
  <c r="BM5" i="11"/>
  <c r="BR110" i="1"/>
  <c r="BM6" i="11"/>
  <c r="BR107" i="1"/>
  <c r="BM8" i="11"/>
  <c r="BR106" i="1"/>
  <c r="BM9" i="11"/>
  <c r="BR111" i="1"/>
  <c r="BM12" i="11"/>
  <c r="BR103" i="1"/>
  <c r="BM7" i="11"/>
  <c r="BR108" i="1"/>
  <c r="AF8" i="11"/>
  <c r="AK106" i="1"/>
  <c r="AH11" i="11"/>
  <c r="AM105" i="1"/>
  <c r="AL109" i="1"/>
  <c r="AG4" i="11"/>
  <c r="AF9" i="11"/>
  <c r="AK111" i="1"/>
  <c r="AF5" i="11"/>
  <c r="AK110" i="1"/>
  <c r="AK103" i="1"/>
  <c r="AF12" i="11"/>
  <c r="AL108" i="1"/>
  <c r="AG7" i="11"/>
  <c r="AG10" i="11"/>
  <c r="AL104" i="1"/>
  <c r="AL107" i="1"/>
  <c r="AG6" i="11"/>
  <c r="BN6" i="13" l="1"/>
  <c r="BS127" i="1"/>
  <c r="BN11" i="13"/>
  <c r="BS125" i="1"/>
  <c r="BO7" i="13"/>
  <c r="BU128" i="1" s="1"/>
  <c r="BT128" i="1"/>
  <c r="BN9" i="13"/>
  <c r="BS131" i="1"/>
  <c r="BN10" i="13"/>
  <c r="BS124" i="1"/>
  <c r="BN8" i="13"/>
  <c r="BS126" i="1"/>
  <c r="BN12" i="13"/>
  <c r="BS123" i="1"/>
  <c r="AE4" i="13"/>
  <c r="AJ129" i="1"/>
  <c r="BN7" i="12"/>
  <c r="BS118" i="1"/>
  <c r="BN9" i="12"/>
  <c r="BS121" i="1"/>
  <c r="BN10" i="12"/>
  <c r="BS114" i="1"/>
  <c r="BN5" i="12"/>
  <c r="BS120" i="1"/>
  <c r="BN12" i="12"/>
  <c r="BS113" i="1"/>
  <c r="BN4" i="12"/>
  <c r="BS119" i="1"/>
  <c r="BN8" i="12"/>
  <c r="BS116" i="1"/>
  <c r="BN6" i="12"/>
  <c r="BS117" i="1"/>
  <c r="BN11" i="12"/>
  <c r="BS115" i="1"/>
  <c r="BN12" i="11"/>
  <c r="BS103" i="1"/>
  <c r="BN6" i="11"/>
  <c r="BS107" i="1"/>
  <c r="BN5" i="11"/>
  <c r="BS110" i="1"/>
  <c r="BN8" i="11"/>
  <c r="BS106" i="1"/>
  <c r="BN11" i="11"/>
  <c r="BS105" i="1"/>
  <c r="BN9" i="11"/>
  <c r="BS111" i="1"/>
  <c r="BN7" i="11"/>
  <c r="BS108" i="1"/>
  <c r="BN10" i="11"/>
  <c r="BS104" i="1"/>
  <c r="AM108" i="1"/>
  <c r="AH7" i="11"/>
  <c r="AG9" i="11"/>
  <c r="AL111" i="1"/>
  <c r="AN105" i="1"/>
  <c r="AI11" i="11"/>
  <c r="AM109" i="1"/>
  <c r="AH4" i="11"/>
  <c r="AM107" i="1"/>
  <c r="AH6" i="11"/>
  <c r="AH10" i="11"/>
  <c r="AM104" i="1"/>
  <c r="AL103" i="1"/>
  <c r="AG12" i="11"/>
  <c r="AG5" i="11"/>
  <c r="AL110" i="1"/>
  <c r="AG8" i="11"/>
  <c r="AL106" i="1"/>
  <c r="BO12" i="13" l="1"/>
  <c r="BU123" i="1" s="1"/>
  <c r="BT123" i="1"/>
  <c r="BO8" i="13"/>
  <c r="BU126" i="1" s="1"/>
  <c r="BT126" i="1"/>
  <c r="BO11" i="13"/>
  <c r="BU125" i="1" s="1"/>
  <c r="BT125" i="1"/>
  <c r="BO9" i="13"/>
  <c r="BU131" i="1" s="1"/>
  <c r="BT131" i="1"/>
  <c r="BO10" i="13"/>
  <c r="BU124" i="1" s="1"/>
  <c r="BT124" i="1"/>
  <c r="AF4" i="13"/>
  <c r="AK129" i="1"/>
  <c r="BO6" i="13"/>
  <c r="BU127" i="1" s="1"/>
  <c r="BT127" i="1"/>
  <c r="BO4" i="12"/>
  <c r="BU119" i="1" s="1"/>
  <c r="BT119" i="1"/>
  <c r="BO12" i="12"/>
  <c r="BU113" i="1" s="1"/>
  <c r="BT113" i="1"/>
  <c r="BO10" i="12"/>
  <c r="BU114" i="1" s="1"/>
  <c r="BT114" i="1"/>
  <c r="BO8" i="12"/>
  <c r="BU116" i="1" s="1"/>
  <c r="BT116" i="1"/>
  <c r="BO5" i="12"/>
  <c r="BU120" i="1" s="1"/>
  <c r="BT120" i="1"/>
  <c r="BO11" i="12"/>
  <c r="BU115" i="1" s="1"/>
  <c r="BT115" i="1"/>
  <c r="BO9" i="12"/>
  <c r="BU121" i="1" s="1"/>
  <c r="BT121" i="1"/>
  <c r="BO6" i="12"/>
  <c r="BU117" i="1" s="1"/>
  <c r="BT117" i="1"/>
  <c r="BO7" i="12"/>
  <c r="BU118" i="1" s="1"/>
  <c r="BT118" i="1"/>
  <c r="BO11" i="11"/>
  <c r="BU105" i="1" s="1"/>
  <c r="BT105" i="1"/>
  <c r="BO8" i="11"/>
  <c r="BU106" i="1" s="1"/>
  <c r="BT106" i="1"/>
  <c r="BO5" i="11"/>
  <c r="BU110" i="1" s="1"/>
  <c r="BT110" i="1"/>
  <c r="BO9" i="11"/>
  <c r="BU111" i="1" s="1"/>
  <c r="BT111" i="1"/>
  <c r="BO7" i="11"/>
  <c r="BU108" i="1" s="1"/>
  <c r="BT108" i="1"/>
  <c r="BO6" i="11"/>
  <c r="BU107" i="1" s="1"/>
  <c r="BT107" i="1"/>
  <c r="BO10" i="11"/>
  <c r="BU104" i="1" s="1"/>
  <c r="BT104" i="1"/>
  <c r="BO12" i="11"/>
  <c r="BU103" i="1" s="1"/>
  <c r="BT103" i="1"/>
  <c r="AI10" i="11"/>
  <c r="AN104" i="1"/>
  <c r="AM111" i="1"/>
  <c r="AH9" i="11"/>
  <c r="AH5" i="11"/>
  <c r="AM110" i="1"/>
  <c r="AO105" i="1"/>
  <c r="AJ11" i="11"/>
  <c r="AN107" i="1"/>
  <c r="AI6" i="11"/>
  <c r="AI7" i="11"/>
  <c r="AN108" i="1"/>
  <c r="AI4" i="11"/>
  <c r="AN109" i="1"/>
  <c r="AM103" i="1"/>
  <c r="AH12" i="11"/>
  <c r="AM106" i="1"/>
  <c r="AH8" i="11"/>
  <c r="AG4" i="13" l="1"/>
  <c r="AL129" i="1"/>
  <c r="AN111" i="1"/>
  <c r="AI9" i="11"/>
  <c r="AN103" i="1"/>
  <c r="AI12" i="11"/>
  <c r="AJ7" i="11"/>
  <c r="AO108" i="1"/>
  <c r="AO107" i="1"/>
  <c r="AJ6" i="11"/>
  <c r="AP105" i="1"/>
  <c r="AK11" i="11"/>
  <c r="AJ4" i="11"/>
  <c r="AO109" i="1"/>
  <c r="AI5" i="11"/>
  <c r="AN110" i="1"/>
  <c r="AN106" i="1"/>
  <c r="AI8" i="11"/>
  <c r="AJ10" i="11"/>
  <c r="AO104" i="1"/>
  <c r="AH4" i="13" l="1"/>
  <c r="AM129" i="1"/>
  <c r="AJ12" i="11"/>
  <c r="AO103" i="1"/>
  <c r="AP107" i="1"/>
  <c r="AK6" i="11"/>
  <c r="AP109" i="1"/>
  <c r="AK4" i="11"/>
  <c r="AO106" i="1"/>
  <c r="AJ8" i="11"/>
  <c r="AK7" i="11"/>
  <c r="AP108" i="1"/>
  <c r="AQ105" i="1"/>
  <c r="AL11" i="11"/>
  <c r="AO111" i="1"/>
  <c r="AJ9" i="11"/>
  <c r="AO110" i="1"/>
  <c r="AJ5" i="11"/>
  <c r="AP104" i="1"/>
  <c r="AK10" i="11"/>
  <c r="AI4" i="13" l="1"/>
  <c r="AN129" i="1"/>
  <c r="AL6" i="11"/>
  <c r="AQ107" i="1"/>
  <c r="AP110" i="1"/>
  <c r="AK5" i="11"/>
  <c r="AK9" i="11"/>
  <c r="AP111" i="1"/>
  <c r="AP106" i="1"/>
  <c r="AK8" i="11"/>
  <c r="AL4" i="11"/>
  <c r="AQ109" i="1"/>
  <c r="AL10" i="11"/>
  <c r="AQ104" i="1"/>
  <c r="AQ108" i="1"/>
  <c r="AL7" i="11"/>
  <c r="AK12" i="11"/>
  <c r="AP103" i="1"/>
  <c r="AJ4" i="13" l="1"/>
  <c r="AO129" i="1"/>
  <c r="AM4" i="11"/>
  <c r="AR109" i="1"/>
  <c r="AL12" i="11"/>
  <c r="AQ103" i="1"/>
  <c r="AQ110" i="1"/>
  <c r="AL5" i="11"/>
  <c r="AQ106" i="1"/>
  <c r="AL8" i="11"/>
  <c r="AL9" i="11"/>
  <c r="AQ111" i="1"/>
  <c r="AK4" i="13" l="1"/>
  <c r="AP129" i="1"/>
  <c r="AN4" i="11"/>
  <c r="AS109" i="1"/>
  <c r="AL4" i="13" l="1"/>
  <c r="AQ129" i="1"/>
  <c r="AO4" i="11"/>
  <c r="AT109" i="1"/>
  <c r="AM4" i="13" l="1"/>
  <c r="AR129" i="1"/>
  <c r="AP4" i="11"/>
  <c r="AU109" i="1"/>
  <c r="AN4" i="13" l="1"/>
  <c r="AS129" i="1"/>
  <c r="AQ4" i="11"/>
  <c r="AV109" i="1"/>
  <c r="AO4" i="13" l="1"/>
  <c r="AT129" i="1"/>
  <c r="AR4" i="11"/>
  <c r="AW109" i="1"/>
  <c r="AP4" i="13" l="1"/>
  <c r="AU129" i="1"/>
  <c r="AS4" i="11"/>
  <c r="AX109" i="1"/>
  <c r="AQ4" i="13" l="1"/>
  <c r="AV129" i="1"/>
  <c r="AT4" i="11"/>
  <c r="AY109" i="1"/>
  <c r="AR4" i="13" l="1"/>
  <c r="AW129" i="1"/>
  <c r="AU4" i="11"/>
  <c r="AZ109" i="1"/>
  <c r="AS4" i="13" l="1"/>
  <c r="AX129" i="1"/>
  <c r="AV4" i="11"/>
  <c r="BA109" i="1"/>
  <c r="AT4" i="13" l="1"/>
  <c r="AY129" i="1"/>
  <c r="AW4" i="11"/>
  <c r="BB109" i="1"/>
  <c r="AU4" i="13" l="1"/>
  <c r="AZ129" i="1"/>
  <c r="AX4" i="11"/>
  <c r="BC109" i="1"/>
  <c r="AV4" i="13" l="1"/>
  <c r="BA129" i="1"/>
  <c r="AY4" i="11"/>
  <c r="BD109" i="1"/>
  <c r="AW4" i="13" l="1"/>
  <c r="BB129" i="1"/>
  <c r="AZ4" i="11"/>
  <c r="BE109" i="1"/>
  <c r="AX4" i="13" l="1"/>
  <c r="BC129" i="1"/>
  <c r="BA4" i="11"/>
  <c r="BF109" i="1"/>
  <c r="AY4" i="13" l="1"/>
  <c r="BD129" i="1"/>
  <c r="BB4" i="11"/>
  <c r="BG109" i="1"/>
  <c r="AZ4" i="13" l="1"/>
  <c r="BE129" i="1"/>
  <c r="BC4" i="11"/>
  <c r="BH109" i="1"/>
  <c r="BA4" i="13" l="1"/>
  <c r="BF129" i="1"/>
  <c r="BD4" i="11"/>
  <c r="BI109" i="1"/>
  <c r="BB4" i="13" l="1"/>
  <c r="BG129" i="1"/>
  <c r="BE4" i="11"/>
  <c r="BJ109" i="1"/>
  <c r="BC4" i="13" l="1"/>
  <c r="BH129" i="1"/>
  <c r="BF4" i="11"/>
  <c r="BK109" i="1"/>
  <c r="BD4" i="13" l="1"/>
  <c r="BI129" i="1"/>
  <c r="BG4" i="11"/>
  <c r="BL109" i="1"/>
  <c r="BE4" i="13" l="1"/>
  <c r="BJ129" i="1"/>
  <c r="BH4" i="11"/>
  <c r="BM109" i="1"/>
  <c r="BF4" i="13" l="1"/>
  <c r="BK129" i="1"/>
  <c r="BI4" i="11"/>
  <c r="BN109" i="1"/>
  <c r="BG4" i="13" l="1"/>
  <c r="BL129" i="1"/>
  <c r="BJ4" i="11"/>
  <c r="BO109" i="1"/>
  <c r="BH4" i="13" l="1"/>
  <c r="BM129" i="1"/>
  <c r="BK4" i="11"/>
  <c r="BP109" i="1"/>
  <c r="BN129" i="1" l="1"/>
  <c r="BI4" i="13"/>
  <c r="BL4" i="11"/>
  <c r="BQ109" i="1"/>
  <c r="BJ4" i="13" l="1"/>
  <c r="BO129" i="1"/>
  <c r="BM4" i="11"/>
  <c r="BR109" i="1"/>
  <c r="BK4" i="13" l="1"/>
  <c r="BP129" i="1"/>
  <c r="BN4" i="11"/>
  <c r="BS109" i="1"/>
  <c r="BL4" i="13" l="1"/>
  <c r="BQ129" i="1"/>
  <c r="BO4" i="11"/>
  <c r="BU109" i="1" s="1"/>
  <c r="BT109" i="1"/>
  <c r="BM4" i="13" l="1"/>
  <c r="BR129" i="1"/>
  <c r="BN4" i="13" l="1"/>
  <c r="BS129" i="1"/>
  <c r="BO4" i="13" l="1"/>
  <c r="BU129" i="1" s="1"/>
  <c r="BT129" i="1"/>
</calcChain>
</file>

<file path=xl/sharedStrings.xml><?xml version="1.0" encoding="utf-8"?>
<sst xmlns="http://schemas.openxmlformats.org/spreadsheetml/2006/main" count="1580" uniqueCount="705">
  <si>
    <t>Global Assumptions</t>
  </si>
  <si>
    <t>Total_Electricity_Demand_GWh</t>
  </si>
  <si>
    <t>Country specific policy options - GNB</t>
  </si>
  <si>
    <t xml:space="preserve">CARBON_TAX_RATE </t>
  </si>
  <si>
    <t>Carbon_tax_standard_rate_USDperTCO2</t>
  </si>
  <si>
    <t>TOTALCTREV</t>
  </si>
  <si>
    <t>Total_carbontax_revenues</t>
  </si>
  <si>
    <t>NA</t>
  </si>
  <si>
    <t xml:space="preserve">https://www.iea.org/data-and-statistics/data-tools/levelised-cost-of-electricity-calculator </t>
  </si>
  <si>
    <t>*note only OECD and a few non-OECD data, not Kenya specific data (see full data and calculation from W:\MFM\Unnada\LCOE2020- IEA.xlsx)</t>
  </si>
  <si>
    <t>Oil</t>
  </si>
  <si>
    <t>No data- assume same as coal</t>
  </si>
  <si>
    <t>Coal</t>
  </si>
  <si>
    <t>Gas</t>
  </si>
  <si>
    <t>Biomass</t>
  </si>
  <si>
    <t>Solar</t>
  </si>
  <si>
    <t>assumed PV and no CSP</t>
  </si>
  <si>
    <t>Wind</t>
  </si>
  <si>
    <t>both onshore and offshore</t>
  </si>
  <si>
    <t>Hydro</t>
  </si>
  <si>
    <t>Geothermal</t>
  </si>
  <si>
    <t>Country</t>
  </si>
  <si>
    <t>Plant category</t>
  </si>
  <si>
    <t>Plant type</t>
  </si>
  <si>
    <t>Construction costs (USD/MWh)</t>
  </si>
  <si>
    <t>Refurbishment costs (USD/MWh)</t>
  </si>
  <si>
    <t>Decommissioning costs (USD/MWh)</t>
  </si>
  <si>
    <t>Total capital costs (USD/MWh)</t>
  </si>
  <si>
    <t>Operations &amp; maintenance costs (USD/MWh)</t>
  </si>
  <si>
    <t>Fuel costs (th) (USD/MWh)</t>
  </si>
  <si>
    <t>Fuel costs (el) (USD/MWh)</t>
  </si>
  <si>
    <t>Carbon price (USD/ton)</t>
  </si>
  <si>
    <t>Carbon costs (USD/MWh)</t>
  </si>
  <si>
    <t>Heat price (USD/MWh)</t>
  </si>
  <si>
    <t>CHP heat revenues (USD/MWh)</t>
  </si>
  <si>
    <t>Discount rate</t>
  </si>
  <si>
    <t>LCOE (USD/MWh)</t>
  </si>
  <si>
    <t>India</t>
  </si>
  <si>
    <t>Ultra-supercritical (pithead) (400 MW)</t>
  </si>
  <si>
    <t>China</t>
  </si>
  <si>
    <t>Ultra-supercritical (347 MW)</t>
  </si>
  <si>
    <t>Korea, Republic of</t>
  </si>
  <si>
    <t>Ultra-supercritical (954 MW)</t>
  </si>
  <si>
    <t>United States of America</t>
  </si>
  <si>
    <t>Pulverised (650 MW)</t>
  </si>
  <si>
    <t>Supercritical pulverised (650 MW)</t>
  </si>
  <si>
    <t>Australia</t>
  </si>
  <si>
    <t>Supercritical pulverised (722 MW)</t>
  </si>
  <si>
    <t>Japan</t>
  </si>
  <si>
    <t>Ultra-supercritical (749 MW)</t>
  </si>
  <si>
    <t>Ultra-supercritical (load centered) (400 MW)</t>
  </si>
  <si>
    <t>Pulverised (140 MW)</t>
  </si>
  <si>
    <t>Coal (641 MW)</t>
  </si>
  <si>
    <t>Pulverised (138 MW)</t>
  </si>
  <si>
    <t>Supercritical pulverised (CCUS) (633 MW)</t>
  </si>
  <si>
    <t>Supercritical pulverised (CCUS) (650 MW)</t>
  </si>
  <si>
    <t>Pulverised (CCUS) (650 MW)</t>
  </si>
  <si>
    <t>Coal (CCUS) (499 MW)</t>
  </si>
  <si>
    <t xml:space="preserve">Mean </t>
  </si>
  <si>
    <t>Standard Diviation</t>
  </si>
  <si>
    <t>Source(s): Projected Costs of Generating Electricity 2020, IEA</t>
  </si>
  <si>
    <t>Note(s): Assume 7% discounted rate and $0 carbon tax</t>
  </si>
  <si>
    <t>Mexico</t>
  </si>
  <si>
    <t>Gas (CCGT) (835 MW)</t>
  </si>
  <si>
    <t>Gas (CCGT) (785 MW)</t>
  </si>
  <si>
    <t>Gas (CCGT) (503 MW)</t>
  </si>
  <si>
    <t>Gas (CCGT) (727 MW)</t>
  </si>
  <si>
    <t>Canada</t>
  </si>
  <si>
    <t>Gas (CCGT) (471 MW)</t>
  </si>
  <si>
    <t>Brazil</t>
  </si>
  <si>
    <t>Gas (CCGT) (980 MW)</t>
  </si>
  <si>
    <t>Belgium</t>
  </si>
  <si>
    <t>Gas (CCGT) (500 MW)</t>
  </si>
  <si>
    <t>Italy</t>
  </si>
  <si>
    <t>Gas (CCGT) (790 MW)</t>
  </si>
  <si>
    <t>Gas (OCGT/int. comb.) (243 MW)</t>
  </si>
  <si>
    <t>Gas (OCGT/int. comb.) (980 MW)</t>
  </si>
  <si>
    <t>Gas (CCGT, CCUS) (646 MW)</t>
  </si>
  <si>
    <t>Gas (OCGT/int. comb.) (100 MW)</t>
  </si>
  <si>
    <t>Gas (CCGT) (475 MW)</t>
  </si>
  <si>
    <t>Gas (CCGT) (506 MW)</t>
  </si>
  <si>
    <t>Gas (CCGT) (982 MW)</t>
  </si>
  <si>
    <t>Gas (CCGT) (1372 MW)</t>
  </si>
  <si>
    <t>Gas (CCGT) (491 MW)</t>
  </si>
  <si>
    <t>Gas (OCGT/int. comb.) (350 MW)</t>
  </si>
  <si>
    <t>Gas (OCGT/int. comb.) (130 MW)</t>
  </si>
  <si>
    <t>Romania</t>
  </si>
  <si>
    <t>Gas (CCGT) (750 MW)</t>
  </si>
  <si>
    <t>Gas (OCGT/int. comb.) (500 MW)</t>
  </si>
  <si>
    <t>Gas (CCGT, CCUS) (437 MW)</t>
  </si>
  <si>
    <t>Gas (OCGT/int. comb.) (537 MW)</t>
  </si>
  <si>
    <t>Norway</t>
  </si>
  <si>
    <t>Hydro reservoir (&gt;= 5 MW) (30.0 MW)</t>
  </si>
  <si>
    <t>Run of river (&gt;= 5 MW) (248 MW)</t>
  </si>
  <si>
    <t>Run of river (&lt; 5 MW) (3.0 MW)</t>
  </si>
  <si>
    <t>Hydro reservoir (&gt;= 5 MW) (175 MW)</t>
  </si>
  <si>
    <t>Austria</t>
  </si>
  <si>
    <t>Run of river (&lt; 5 MW) (2.2 MW)</t>
  </si>
  <si>
    <t>Germany</t>
  </si>
  <si>
    <t>Run of river (&gt;= 5 MW) (24.5 MW)</t>
  </si>
  <si>
    <t>Run of river (&lt; 5 MW) (0.50 MW)</t>
  </si>
  <si>
    <t>Run of river (&lt; 5 MW) (2.1 MW)</t>
  </si>
  <si>
    <t>Run of river (&lt; 5 MW) (1.0 MW)</t>
  </si>
  <si>
    <t>Run of river (&gt;= 5 MW) (median case) (44.7 MW)</t>
  </si>
  <si>
    <t>Hydro reservoir (&lt; 5 MW) (0.32 MW)</t>
  </si>
  <si>
    <t>Run of river (&lt; 5 MW) (0.69 MW)</t>
  </si>
  <si>
    <t>Run of river (&gt;= 5 MW) (median case) (94.0 MW)</t>
  </si>
  <si>
    <t>Run of river (&gt;= 5 MW) (82.2 MW)</t>
  </si>
  <si>
    <t>Run of river (&lt; 5 MW) (4.2 MW)</t>
  </si>
  <si>
    <t>Hydro reservoir (&gt;= 5 MW) (15.0 MW)</t>
  </si>
  <si>
    <t>Run of river (&lt; 5 MW) (0.25 MW)</t>
  </si>
  <si>
    <t>Run of river (&lt; 5 MW) (0.10 MW)</t>
  </si>
  <si>
    <t>Run of river (&gt;= 5 MW) (44.1 MW)</t>
  </si>
  <si>
    <t>Run of river (&gt;= 5 MW) (5.0 MW)</t>
  </si>
  <si>
    <t>Run of river (&lt; 5 MW) (0.19 MW)</t>
  </si>
  <si>
    <t>Run of river (&lt; 5 MW) (4.8 MW)</t>
  </si>
  <si>
    <t>Run of river (&lt; 5 MW) (3.7 MW)</t>
  </si>
  <si>
    <t>Run of river (&lt; 5 MW) (0.015 MW)</t>
  </si>
  <si>
    <t>Hydro reservoir (&gt;= 5 MW) (12.0 MW)</t>
  </si>
  <si>
    <t>Biomass (0.42 MW)</t>
  </si>
  <si>
    <t>Bio</t>
  </si>
  <si>
    <t>Biomass (30.0 MW)</t>
  </si>
  <si>
    <t>Biomass (0.45 MW)</t>
  </si>
  <si>
    <t>Biomass (25.0 MW)</t>
  </si>
  <si>
    <t>Sweden</t>
  </si>
  <si>
    <t>Nuclear</t>
  </si>
  <si>
    <t>LTO (20 years) (1000 MW)</t>
  </si>
  <si>
    <t>Switzerland</t>
  </si>
  <si>
    <t>France</t>
  </si>
  <si>
    <t>LTO (10 years) (1000 MW)</t>
  </si>
  <si>
    <t>Russian Federation</t>
  </si>
  <si>
    <t>Gen III projects (1122 MW)</t>
  </si>
  <si>
    <t>LWR (950 MW)</t>
  </si>
  <si>
    <t>ALWR (1377 MW)</t>
  </si>
  <si>
    <t>Nuclear (950 MW)</t>
  </si>
  <si>
    <t>Gen III projects (1650 MW)</t>
  </si>
  <si>
    <t>LWR (1100 MW)</t>
  </si>
  <si>
    <t>ALWR (1152 MW)</t>
  </si>
  <si>
    <t>Slovakia</t>
  </si>
  <si>
    <t>Nuclear (1004 MW)</t>
  </si>
  <si>
    <t>Solar PV (utility scale) (25.0 MW)</t>
  </si>
  <si>
    <t>Solar PV (utility scale) (100 MW)</t>
  </si>
  <si>
    <t>Solar PV (utility scale) (35.0 MW)</t>
  </si>
  <si>
    <t>Denmark</t>
  </si>
  <si>
    <t>Solar PV (utility scale) (8.0 MW)</t>
  </si>
  <si>
    <t>Solar PV (utility scale) (median case) (100 MW)</t>
  </si>
  <si>
    <t>Solar PV (utility scale) (20.0 MW)</t>
  </si>
  <si>
    <t>Solar PV (utility scale) (0.83 MW)</t>
  </si>
  <si>
    <t>Solar PV (commercial) (0.21 MW)</t>
  </si>
  <si>
    <t>Solar PV (commercial) (0.50 MW)</t>
  </si>
  <si>
    <t>Solar PV (commercial) (0.30 MW)</t>
  </si>
  <si>
    <t>Solar PV (commercial) (0.10 MW)</t>
  </si>
  <si>
    <t>Netherlands</t>
  </si>
  <si>
    <t>Hungary</t>
  </si>
  <si>
    <t>Solar PV (floating) (8.0 MW)</t>
  </si>
  <si>
    <t>Solar PV (commercial) (0.20 MW)</t>
  </si>
  <si>
    <t>Solar PV (utility scale) (1.0 MW)</t>
  </si>
  <si>
    <t>Solar PV (commercial) (0.42 MW)</t>
  </si>
  <si>
    <t>Solar PV (commercial) (median case) (0.30 MW)</t>
  </si>
  <si>
    <t>Solar PV (utility scale) (3.0 MW)</t>
  </si>
  <si>
    <t>Solar PV (commercial) (0.099 MW)</t>
  </si>
  <si>
    <t>Solar PV (commercial) (0.083 MW)</t>
  </si>
  <si>
    <t>Solar PV (residential) (0.010 MW)</t>
  </si>
  <si>
    <t>Solar PV (commercial) (0.050 MW)</t>
  </si>
  <si>
    <t>Solar PV (residential) (0.020 MW)</t>
  </si>
  <si>
    <t>Solar PV (residential) (0.006 MW)</t>
  </si>
  <si>
    <t>Solar PV (residential) (median case) (0.005 MW)</t>
  </si>
  <si>
    <t>Solar PV (residential) (0.005 MW)</t>
  </si>
  <si>
    <t>Solar PV (residential) (0.004 MW)</t>
  </si>
  <si>
    <t>Solar PV (utility scale) (2.0 MW)</t>
  </si>
  <si>
    <t>Wind onshore (&gt;= 1 MW) (4.5 MW)</t>
  </si>
  <si>
    <t>Wind onshore (&gt;= 1 MW) (130 MW)</t>
  </si>
  <si>
    <t>Wind onshore (&gt;= 1 MW) (30.0 MW)</t>
  </si>
  <si>
    <t>Wind onshore (&gt;= 1 MW) (100 MW)</t>
  </si>
  <si>
    <t>Wind onshore (&gt;= 1 MW) (65.0 MW)</t>
  </si>
  <si>
    <t>Wind onshore (&gt;= 1 MW) (median case) (100 MW)</t>
  </si>
  <si>
    <t>Wind onshore (&gt;= 1 MW) (50.0 MW)</t>
  </si>
  <si>
    <t>Finland</t>
  </si>
  <si>
    <t>Wind offshore (11.5 MW)</t>
  </si>
  <si>
    <t>Wind onshore (&gt;= 1 MW) (200 MW)</t>
  </si>
  <si>
    <t>Wind offshore (11.3 MW)</t>
  </si>
  <si>
    <t>Wind onshore (&gt;= 1 MW) (10.0 MW)</t>
  </si>
  <si>
    <t>Wind offshore (600 MW)</t>
  </si>
  <si>
    <t>Wind onshore (&gt;= 1 MW) (20.0 MW)</t>
  </si>
  <si>
    <t>Wind offshore (median case) (600 MW)</t>
  </si>
  <si>
    <t>Wind onshore (&gt;= 1 MW) (280 MW)</t>
  </si>
  <si>
    <t>Wind onshore (&gt;= 1 MW) (5.0 MW)</t>
  </si>
  <si>
    <t>Wind onshore (&lt; 1 MW) (0.90 MW)</t>
  </si>
  <si>
    <t>Wind onshore (&gt;= 1 MW) (60.0 MW)</t>
  </si>
  <si>
    <t>Wind onshore (&lt; 1 MW) (0.80 MW)</t>
  </si>
  <si>
    <t>Wind onshore (&gt;= 1 MW) (3.0 MW)</t>
  </si>
  <si>
    <t>Wind offshore (50.0 MW)</t>
  </si>
  <si>
    <t>Wind offshore (100 MW)</t>
  </si>
  <si>
    <t>Wind onshore (&lt; 1 MW) (0.83 MW)</t>
  </si>
  <si>
    <t>Wind offshore (500 MW)</t>
  </si>
  <si>
    <t>Wind onshore (&gt;= 1 MW) (1.0 MW)</t>
  </si>
  <si>
    <t>Wind offshore (12.0 MW)</t>
  </si>
  <si>
    <t>Wind onshore (&lt; 1 MW) (0.50 MW)</t>
  </si>
  <si>
    <t>Wind onshore (&gt;= 1 MW) (14.9 MW)</t>
  </si>
  <si>
    <t>Wind onshore (&lt; 1 MW) (0.10 MW)</t>
  </si>
  <si>
    <t>Wind offshore (99.0 MW)</t>
  </si>
  <si>
    <t>Wind onshore (&lt; 1 MW) (0.060 MW)</t>
  </si>
  <si>
    <t>Wind onshore (&lt; 1 MW) (0.19 MW)</t>
  </si>
  <si>
    <t>Wind onshore (&lt; 1 MW) (0.020 MW)</t>
  </si>
  <si>
    <t>Wind onshore (&lt; 1 MW) (0.059 MW)</t>
  </si>
  <si>
    <t>Geothermal (30.0 MW)</t>
  </si>
  <si>
    <t>Geothermal (39.6 MW)</t>
  </si>
  <si>
    <t>Geothermal (25.0 MW)</t>
  </si>
  <si>
    <t>Geothermal (15.0 MW)</t>
  </si>
  <si>
    <t>Geothermal (10.0 MW)</t>
  </si>
  <si>
    <t>Geothermal (5.0 MW)</t>
  </si>
  <si>
    <t>CAPITAL</t>
  </si>
  <si>
    <t>O&amp;M</t>
  </si>
  <si>
    <t>FUEL</t>
  </si>
  <si>
    <t>CARBON</t>
  </si>
  <si>
    <t>LCOE</t>
  </si>
  <si>
    <t xml:space="preserve">Costs LCOE -standard deviation (2020) </t>
  </si>
  <si>
    <t>LCOE -MEAN (2020)</t>
  </si>
  <si>
    <t>Source: IEA Levelised Cost of Electricity Calculator 2020 USD/MWh</t>
  </si>
  <si>
    <t>Other renewables excluding bioenergy (TWh) (zero filled)</t>
  </si>
  <si>
    <t>Electricity from bioenergy (TWh) (zero filled)</t>
  </si>
  <si>
    <t>Electricity from solar (TWh)</t>
  </si>
  <si>
    <t>Electricity from wind (TWh)</t>
  </si>
  <si>
    <t>Electricity from hydro (TWh)</t>
  </si>
  <si>
    <t>Electricity from nuclear (TWh)</t>
  </si>
  <si>
    <t>Electricity from oil (TWh)</t>
  </si>
  <si>
    <t>Electricity from gas (TWh)</t>
  </si>
  <si>
    <t>Electricity from coal (TWh)</t>
  </si>
  <si>
    <t>World</t>
  </si>
  <si>
    <t>OWID_WRL</t>
  </si>
  <si>
    <t>Source(s) Our World In data</t>
  </si>
  <si>
    <t xml:space="preserve">https://ourworldindata.org/electricity-mix </t>
  </si>
  <si>
    <t>Cummulative</t>
  </si>
  <si>
    <t>TOTALSUBEXP</t>
  </si>
  <si>
    <t>Total_subsidy_expenditure</t>
  </si>
  <si>
    <t>TOTALFTREV</t>
  </si>
  <si>
    <t>Total_fueltax_revenues</t>
  </si>
  <si>
    <t>Stated Policies Scenario (TWh)</t>
  </si>
  <si>
    <t>Shares (%)</t>
  </si>
  <si>
    <t>CAAGR (%)
2021 to:</t>
  </si>
  <si>
    <t>Total generation</t>
  </si>
  <si>
    <t>Renewables</t>
  </si>
  <si>
    <t xml:space="preserve">  Solar PV</t>
  </si>
  <si>
    <t xml:space="preserve">  Wind</t>
  </si>
  <si>
    <t xml:space="preserve">  Hydro</t>
  </si>
  <si>
    <t xml:space="preserve">  Bioenergy</t>
  </si>
  <si>
    <t xml:space="preserve">    of which BECCS</t>
  </si>
  <si>
    <t xml:space="preserve">  CSP</t>
  </si>
  <si>
    <t xml:space="preserve">  Geothermal</t>
  </si>
  <si>
    <t xml:space="preserve">  Marine</t>
  </si>
  <si>
    <t>Hydrogen and ammonia</t>
  </si>
  <si>
    <t>Fossil fuels with CCUS</t>
  </si>
  <si>
    <t xml:space="preserve">  Coal with CCUS</t>
  </si>
  <si>
    <t xml:space="preserve">  Natural gas with CCUS</t>
  </si>
  <si>
    <t>Unabated fossil fuels</t>
  </si>
  <si>
    <t xml:space="preserve">  Coal</t>
  </si>
  <si>
    <t xml:space="preserve">  Natural gas</t>
  </si>
  <si>
    <t xml:space="preserve">  Oil</t>
  </si>
  <si>
    <t>CAAGR</t>
  </si>
  <si>
    <t>2021-2030</t>
  </si>
  <si>
    <t>2040-2050</t>
  </si>
  <si>
    <t>2030-2040</t>
  </si>
  <si>
    <t>IEA SPS -projections</t>
  </si>
  <si>
    <t>COST__COAL</t>
  </si>
  <si>
    <t>LCOE_TOTAL__COAL_USDperMWh</t>
  </si>
  <si>
    <t>SIGMA__COAL</t>
  </si>
  <si>
    <t>LCOE(std)_TOTAL__COAL_USDperMWh</t>
  </si>
  <si>
    <t>CAPITAL_COST__COAL</t>
  </si>
  <si>
    <t>LCOE_Capital__COAL_USDperMWh</t>
  </si>
  <si>
    <t>SIGMA_CAP__COAL</t>
  </si>
  <si>
    <t>LCOE(std)_Capital__COAL_USDperMWh</t>
  </si>
  <si>
    <t>OM_COST__COAL</t>
  </si>
  <si>
    <t>LCOE_OM__COAL_USDperMWh</t>
  </si>
  <si>
    <t>SIGMA_OM__COAL</t>
  </si>
  <si>
    <t>LCOE(std)_OM__COAL_USDperMWh</t>
  </si>
  <si>
    <t>FUEL_COST__COAL</t>
  </si>
  <si>
    <t>LCOE_FUEL__COAL_USDperMWh</t>
  </si>
  <si>
    <t>SIGMA_FUEL__COAL</t>
  </si>
  <si>
    <t>LCOE(std)_FUEL__COAL_USDperMWh</t>
  </si>
  <si>
    <t>TAU__COAL</t>
  </si>
  <si>
    <t>Lifetime__COAL_years</t>
  </si>
  <si>
    <t>LEAD__COAL</t>
  </si>
  <si>
    <t>Leadtime__COAL_years</t>
  </si>
  <si>
    <t>LEARNING__COAL</t>
  </si>
  <si>
    <t>Learning_Rate__COAL_Coefficients</t>
  </si>
  <si>
    <t>CO2_Coefficients__COAL_tCO2perGwh</t>
  </si>
  <si>
    <t>International__COAL_Price_USDperMT</t>
  </si>
  <si>
    <t>SHARE__COAL</t>
  </si>
  <si>
    <t>Share__COAL</t>
  </si>
  <si>
    <t>PRODUCTION_MAX__COAL</t>
  </si>
  <si>
    <t>Maximum_production_Gwh__COAL</t>
  </si>
  <si>
    <t>PRODUCTION_MIN__COAL</t>
  </si>
  <si>
    <t>Minimum_production_Gwh__COAL</t>
  </si>
  <si>
    <t>FUEL_COVERAGE__COAL</t>
  </si>
  <si>
    <t>CAPITAL_SUBSIDY__COAL</t>
  </si>
  <si>
    <t>COST__OIL</t>
  </si>
  <si>
    <t>LCOE_TOTAL__OIL_USDperMWh</t>
  </si>
  <si>
    <t>SIGMA__OIL</t>
  </si>
  <si>
    <t>LCOE(std)_TOTAL__OIL_USDperMWh</t>
  </si>
  <si>
    <t>CAPITAL_COST__OIL</t>
  </si>
  <si>
    <t>LCOE_Capital__OIL_USDperMWh</t>
  </si>
  <si>
    <t>SIGMA_CAP__OIL</t>
  </si>
  <si>
    <t>LCOE(std)_Capital__OIL_USDperMWh</t>
  </si>
  <si>
    <t>OM_COST__OIL</t>
  </si>
  <si>
    <t>LCOE_OM__OIL_USDperMWh</t>
  </si>
  <si>
    <t>SIGMA_OM__OIL</t>
  </si>
  <si>
    <t>LCOE(std)_OM__OIL_USDperMWh</t>
  </si>
  <si>
    <t>FUEL_COST__OIL</t>
  </si>
  <si>
    <t>LCOE_FUEL__OIL_USDperMWh</t>
  </si>
  <si>
    <t>SIGMA_FUEL__OIL</t>
  </si>
  <si>
    <t>LCOE(std)_FUEL__OIL_USDperMWh</t>
  </si>
  <si>
    <t>TAU__OIL</t>
  </si>
  <si>
    <t>Lifetime__OIL_years</t>
  </si>
  <si>
    <t>LEAD__OIL</t>
  </si>
  <si>
    <t>Leadtime__OIL_years</t>
  </si>
  <si>
    <t>LEARNING__OIL</t>
  </si>
  <si>
    <t>Learning_Rate__OIL_Coefficients</t>
  </si>
  <si>
    <t>CO2_Coefficients__OIL_tCO2perGwh</t>
  </si>
  <si>
    <t>International__OIL_Price_USDperBBL</t>
  </si>
  <si>
    <t>SHARE__OIL</t>
  </si>
  <si>
    <t>Share__OIL</t>
  </si>
  <si>
    <t>PRODUCTION_MAX__OIL</t>
  </si>
  <si>
    <t>Maximum_production_Gwh__OIL</t>
  </si>
  <si>
    <t>PRODUCTION_MIN__OIL</t>
  </si>
  <si>
    <t>Minimum_production_Gwh__OIL</t>
  </si>
  <si>
    <t>FUEL_COVERAGE__OIL</t>
  </si>
  <si>
    <t>CAPITAL_SUBSIDY__OIL</t>
  </si>
  <si>
    <t>COST__GAS</t>
  </si>
  <si>
    <t>LCOE_TOTAL__GAS_USDperMWh</t>
  </si>
  <si>
    <t>SIGMA__GAS</t>
  </si>
  <si>
    <t>LCOE(std)_TOTAL__GAS_USDperMWh</t>
  </si>
  <si>
    <t>CAPITAL_COST__GAS</t>
  </si>
  <si>
    <t>LCOE_Capital__GAS_USDperMWh</t>
  </si>
  <si>
    <t>SIGMA_CAP__GAS</t>
  </si>
  <si>
    <t>LCOE(std)_Capital__GAS_USDperMWh</t>
  </si>
  <si>
    <t>OM_COST__GAS</t>
  </si>
  <si>
    <t>LCOE_OM__GAS_USDperMWh</t>
  </si>
  <si>
    <t>SIGMA_OM__GAS</t>
  </si>
  <si>
    <t>LCOE(std)_OM__GAS_USDperMWh</t>
  </si>
  <si>
    <t>FUEL_COST__GAS</t>
  </si>
  <si>
    <t>LCOE_FUEL__GAS_USDperMWh</t>
  </si>
  <si>
    <t>SIGMA_FUEL__GAS</t>
  </si>
  <si>
    <t>LCOE(std)_FUEL__GAS_USDperMWh</t>
  </si>
  <si>
    <t>TAU__GAS</t>
  </si>
  <si>
    <t>Lifetime__GAS_years</t>
  </si>
  <si>
    <t>LEAD__GAS</t>
  </si>
  <si>
    <t>Leadtime__GAS_years</t>
  </si>
  <si>
    <t>LEARNING__GAS</t>
  </si>
  <si>
    <t>Learning_Rate__GAS_Coefficients</t>
  </si>
  <si>
    <t>CO2_Coefficients__GAS_tCO2perGwh</t>
  </si>
  <si>
    <t>International__GAS_Price_USDperMmbtu</t>
  </si>
  <si>
    <t>SHARE__GAS</t>
  </si>
  <si>
    <t>Share__GAS</t>
  </si>
  <si>
    <t>PRODUCTION_MAX__GAS</t>
  </si>
  <si>
    <t>Maximum_production_Gwh__GAS</t>
  </si>
  <si>
    <t>PRODUCTION_MIN__GAS</t>
  </si>
  <si>
    <t>Minimum_production_Gwh__GAS</t>
  </si>
  <si>
    <t>FUEL_COVERAGE__GAS</t>
  </si>
  <si>
    <t>CAPITAL_SUBSIDY__GAS</t>
  </si>
  <si>
    <t>COST__HYDRO</t>
  </si>
  <si>
    <t>LCOE_TOTAL__HYDRO_USDperMWh</t>
  </si>
  <si>
    <t>SIGMA__HYDRO</t>
  </si>
  <si>
    <t>LCOE(std)_TOTAL__HYDRO_USDperMWh</t>
  </si>
  <si>
    <t>CAPITAL_COST__HYDRO</t>
  </si>
  <si>
    <t>LCOE_Capital__HYDRO_USDperMWh</t>
  </si>
  <si>
    <t>SIGMA_CAP__HYDRO</t>
  </si>
  <si>
    <t>LCOE(std)_Capital__HYDRO_USDperMWh</t>
  </si>
  <si>
    <t>OM_COST__HYDRO</t>
  </si>
  <si>
    <t>LCOE_OM__HYDRO_USDperMWh</t>
  </si>
  <si>
    <t>SIGMA_OM__HYDRO</t>
  </si>
  <si>
    <t>LCOE(std)_OM__HYDRO_USDperMWh</t>
  </si>
  <si>
    <t>FUEL_COST__HYDRO</t>
  </si>
  <si>
    <t>LCOE_FUEL__HYDRO_USDperMWh</t>
  </si>
  <si>
    <t>SIGMA_FUEL__HYDRO</t>
  </si>
  <si>
    <t>LCOE(std)_FUEL__HYDRO_USDperMWh</t>
  </si>
  <si>
    <t>TAU__HYDRO</t>
  </si>
  <si>
    <t>Lifetime__HYDRO_years</t>
  </si>
  <si>
    <t>LEAD__HYDRO</t>
  </si>
  <si>
    <t>Leadtime__HYDRO_years</t>
  </si>
  <si>
    <t>LEARNING__HYDRO</t>
  </si>
  <si>
    <t>Learning_Rate__HYDRO_Coefficients</t>
  </si>
  <si>
    <t>CO2_Coefficients__HYDRO_tCO2perGwh</t>
  </si>
  <si>
    <t>SHARE__HYDRO</t>
  </si>
  <si>
    <t>Share__HYDRO</t>
  </si>
  <si>
    <t>PRODUCTION_MAX__HYDRO</t>
  </si>
  <si>
    <t>Maximum_production_Gwh__HYDRO</t>
  </si>
  <si>
    <t>PRODUCTION_MIN__HYDRO</t>
  </si>
  <si>
    <t>Minimum_production_Gwh__HYDRO</t>
  </si>
  <si>
    <t>FUEL_COVERAGE__HYDRO</t>
  </si>
  <si>
    <t>CAPITAL_SUBSIDY__HYDRO</t>
  </si>
  <si>
    <t>COST__SOLAR</t>
  </si>
  <si>
    <t>LCOE_TOTAL__SOLAR_USDperMWh</t>
  </si>
  <si>
    <t>SIGMA__SOLAR</t>
  </si>
  <si>
    <t>LCOE(std)_TOTAL__SOLAR_USDperMWh</t>
  </si>
  <si>
    <t>CAPITAL_COST__SOLAR</t>
  </si>
  <si>
    <t>LCOE_Capital__SOLAR_USDperMWh</t>
  </si>
  <si>
    <t>SIGMA_CAP__SOLAR</t>
  </si>
  <si>
    <t>LCOE(std)_Capital__SOLAR_USDperMWh</t>
  </si>
  <si>
    <t>OM_COST__SOLAR</t>
  </si>
  <si>
    <t>LCOE_OM__SOLAR_USDperMWh</t>
  </si>
  <si>
    <t>SIGMA_OM__SOLAR</t>
  </si>
  <si>
    <t>LCOE(std)_OM__SOLAR_USDperMWh</t>
  </si>
  <si>
    <t>FUEL_COST__SOLAR</t>
  </si>
  <si>
    <t>LCOE_FUEL__SOLAR_USDperMWh</t>
  </si>
  <si>
    <t>SIGMA_FUEL__SOLAR</t>
  </si>
  <si>
    <t>LCOE(std)_FUEL__SOLAR_USDperMWh</t>
  </si>
  <si>
    <t>TAU__SOLAR</t>
  </si>
  <si>
    <t>Lifetime__SOLAR_years</t>
  </si>
  <si>
    <t>LEAD__SOLAR</t>
  </si>
  <si>
    <t>Leadtime__SOLAR_years</t>
  </si>
  <si>
    <t>LEARNING__SOLAR</t>
  </si>
  <si>
    <t>Learning_Rate__SOLAR_Coefficients</t>
  </si>
  <si>
    <t>CO2_Coefficients__SOLAR_tCO2perGwh</t>
  </si>
  <si>
    <t>SHARE__SOLAR</t>
  </si>
  <si>
    <t>Share__SOLAR</t>
  </si>
  <si>
    <t>PRODUCTION_MAX__SOLAR</t>
  </si>
  <si>
    <t>Maximum_production_Gwh__SOLAR</t>
  </si>
  <si>
    <t>PRODUCTION_MIN__SOLAR</t>
  </si>
  <si>
    <t>Minimum_production_Gwh__SOLAR</t>
  </si>
  <si>
    <t>FUEL_COVERAGE__SOLAR</t>
  </si>
  <si>
    <t>CAPITAL_SUBSIDY__SOLAR</t>
  </si>
  <si>
    <t>COST__WIND</t>
  </si>
  <si>
    <t>LCOE_TOTAL__WIND_USDperMWh</t>
  </si>
  <si>
    <t>SIGMA__WIND</t>
  </si>
  <si>
    <t>LCOE(std)_TOTAL__WIND_USDperMWh</t>
  </si>
  <si>
    <t>CAPITAL_COST__WIND</t>
  </si>
  <si>
    <t>LCOE_Capital__WIND_USDperMWh</t>
  </si>
  <si>
    <t>SIGMA_CAP__WIND</t>
  </si>
  <si>
    <t>LCOE(std)_Capital__WIND_USDperMWh</t>
  </si>
  <si>
    <t>OM_COST__WIND</t>
  </si>
  <si>
    <t>LCOE_OM__WIND_USDperMWh</t>
  </si>
  <si>
    <t>SIGMA_OM__WIND</t>
  </si>
  <si>
    <t>LCOE(std)_OM__WIND_USDperMWh</t>
  </si>
  <si>
    <t>FUEL_COST__WIND</t>
  </si>
  <si>
    <t>LCOE_FUEL__WIND_USDperMWh</t>
  </si>
  <si>
    <t>SIGMA_FUEL__WIND</t>
  </si>
  <si>
    <t>LCOE(std)_FUEL__WIND_USDperMWh</t>
  </si>
  <si>
    <t>TAU__WIND</t>
  </si>
  <si>
    <t>Lifetime__WIND_years</t>
  </si>
  <si>
    <t>LEAD__WIND</t>
  </si>
  <si>
    <t>Leadtime__WIND_years</t>
  </si>
  <si>
    <t>LEARNING__WIND</t>
  </si>
  <si>
    <t>Learning_Rate__WIND_Coefficients</t>
  </si>
  <si>
    <t>CO2_Coefficients__WIND_tCO2perGwh</t>
  </si>
  <si>
    <t>SHARE__WIND</t>
  </si>
  <si>
    <t>Share__WIND</t>
  </si>
  <si>
    <t>PRODUCTION_MAX__WIND</t>
  </si>
  <si>
    <t>Maximum_production_Gwh__WIND</t>
  </si>
  <si>
    <t>PRODUCTION_MIN__WIND</t>
  </si>
  <si>
    <t>Minimum_production_Gwh__WIND</t>
  </si>
  <si>
    <t>FUEL_COVERAGE__WIND</t>
  </si>
  <si>
    <t>CAPITAL_SUBSIDY__WIND</t>
  </si>
  <si>
    <t>COST__GEOTHERMAL</t>
  </si>
  <si>
    <t>LCOE_TOTAL__GEOTHERMAL_USDperMWh</t>
  </si>
  <si>
    <t>SIGMA__GEOTHERMAL</t>
  </si>
  <si>
    <t>LCOE(std)_TOTAL__GEOTHERMAL_USDperMWh</t>
  </si>
  <si>
    <t>CAPITAL_COST__GEOTHERMAL</t>
  </si>
  <si>
    <t>LCOE_Capital__GEOTHERMAL_USDperMWh</t>
  </si>
  <si>
    <t>SIGMA_CAP__GEOTHERMAL</t>
  </si>
  <si>
    <t>LCOE(std)_Capital__GEOTHERMAL_USDperMWh</t>
  </si>
  <si>
    <t>OM_COST__GEOTHERMAL</t>
  </si>
  <si>
    <t>LCOE_OM__GEOTHERMAL_USDperMWh</t>
  </si>
  <si>
    <t>SIGMA_OM__GEOTHERMAL</t>
  </si>
  <si>
    <t>LCOE(std)_OM__GEOTHERMAL_USDperMWh</t>
  </si>
  <si>
    <t>FUEL_COST__GEOTHERMAL</t>
  </si>
  <si>
    <t>LCOE_FUEL__GEOTHERMAL_USDperMWh</t>
  </si>
  <si>
    <t>SIGMA_FUEL__GEOTHERMAL</t>
  </si>
  <si>
    <t>LCOE(std)_FUEL__GEOTHERMAL_USDperMWh</t>
  </si>
  <si>
    <t>TAU__GEOTHERMAL</t>
  </si>
  <si>
    <t>Lifetime__GEOTHERMAL_years</t>
  </si>
  <si>
    <t>LEAD__GEOTHERMAL</t>
  </si>
  <si>
    <t>Leadtime__GEOTHERMAL_years</t>
  </si>
  <si>
    <t>LEARNING__GEOTHERMAL</t>
  </si>
  <si>
    <t>Learning_Rate__GEOTHERMAL_Coefficients</t>
  </si>
  <si>
    <t>CO2_Coefficients__GEOTHERMAL_tCO2perGwh</t>
  </si>
  <si>
    <t>SHARE__GEOTHERMAL</t>
  </si>
  <si>
    <t>Share__GEOTHERMAL</t>
  </si>
  <si>
    <t>PRODUCTION_MAX__GEOTHERMAL</t>
  </si>
  <si>
    <t>Maximum_production_Gwh__GEOTHERMAL</t>
  </si>
  <si>
    <t>PRODUCTION_MIN__GEOTHERMAL</t>
  </si>
  <si>
    <t>Minimum_production_Gwh__GEOTHERMAL</t>
  </si>
  <si>
    <t>FUEL_COVERAGE__GEOTHERMAL</t>
  </si>
  <si>
    <t>CAPITAL_SUBSIDY__GEOTHERMAL</t>
  </si>
  <si>
    <t>COST__BIOMASS</t>
  </si>
  <si>
    <t>LCOE_TOTAL__BIOMASS_USDperMWh</t>
  </si>
  <si>
    <t>SIGMA__BIOMASS</t>
  </si>
  <si>
    <t>LCOE(std)_TOTAL__BIOMASS_USDperMWh</t>
  </si>
  <si>
    <t>CAPITAL_COST__BIOMASS</t>
  </si>
  <si>
    <t>LCOE_Capital__BIOMASS_USDperMWh</t>
  </si>
  <si>
    <t>SIGMA_CAP__BIOMASS</t>
  </si>
  <si>
    <t>LCOE(std)_Capital__BIOMASS_USDperMWh</t>
  </si>
  <si>
    <t>OM_COST__BIOMASS</t>
  </si>
  <si>
    <t>LCOE_OM__BIOMASS_USDperMWh</t>
  </si>
  <si>
    <t>SIGMA_OM__BIOMASS</t>
  </si>
  <si>
    <t>LCOE(std)_OM__BIOMASS_USDperMWh</t>
  </si>
  <si>
    <t>FUEL_COST__BIOMASS</t>
  </si>
  <si>
    <t>LCOE_FUEL__BIOMASS_USDperMWh</t>
  </si>
  <si>
    <t>SIGMA_FUEL__BIOMASS</t>
  </si>
  <si>
    <t>LCOE(std)_FUEL__BIOMASS_USDperMWh</t>
  </si>
  <si>
    <t>TAU__BIOMASS</t>
  </si>
  <si>
    <t>Lifetime__BIOMASS_years</t>
  </si>
  <si>
    <t>LEAD__BIOMASS</t>
  </si>
  <si>
    <t>Leadtime__BIOMASS_years</t>
  </si>
  <si>
    <t>LEARNING__BIOMASS</t>
  </si>
  <si>
    <t>Learning_Rate__BIOMASS_Coefficients</t>
  </si>
  <si>
    <t>CO2_Coefficients__BIOMASS_tCO2perGwh</t>
  </si>
  <si>
    <t>SHARE__BIOMASS</t>
  </si>
  <si>
    <t>Share__BIOMASS</t>
  </si>
  <si>
    <t>PRODUCTION_MAX__BIOMASS</t>
  </si>
  <si>
    <t>Maximum_production_Gwh__BIOMASS</t>
  </si>
  <si>
    <t>PRODUCTION_MIN__BIOMASS</t>
  </si>
  <si>
    <t>Minimum_production_Gwh__BIOMASS</t>
  </si>
  <si>
    <t>FUEL_COVERAGE__BIOMASS</t>
  </si>
  <si>
    <t>CAPITAL_SUBSIDY__BIOMASS</t>
  </si>
  <si>
    <t>COST__NUCLEAR</t>
  </si>
  <si>
    <t>LCOE_TOTAL__NUCLEAR_USDperMWh</t>
  </si>
  <si>
    <t>SIGMA__NUCLEAR</t>
  </si>
  <si>
    <t>LCOE(std)_TOTAL__NUCLEAR_USDperMWh</t>
  </si>
  <si>
    <t>CAPITAL_COST__NUCLEAR</t>
  </si>
  <si>
    <t>LCOE_Capital__NUCLEAR_USDperMWh</t>
  </si>
  <si>
    <t>SIGMA_CAP__NUCLEAR</t>
  </si>
  <si>
    <t>LCOE(std)_Capital__NUCLEAR_USDperMWh</t>
  </si>
  <si>
    <t>OM_COST__NUCLEAR</t>
  </si>
  <si>
    <t>LCOE_OM__NUCLEAR_USDperMWh</t>
  </si>
  <si>
    <t>SIGMA_OM__NUCLEAR</t>
  </si>
  <si>
    <t>LCOE(std)_OM__NUCLEAR_USDperMWh</t>
  </si>
  <si>
    <t>FUEL_COST__NUCLEAR</t>
  </si>
  <si>
    <t>LCOE_FUEL__NUCLEAR_USDperMWh</t>
  </si>
  <si>
    <t>SIGMA_FUEL__NUCLEAR</t>
  </si>
  <si>
    <t>LCOE(std)_FUEL__NUCLEAR_USDperMWh</t>
  </si>
  <si>
    <t>TAU__NUCLEAR</t>
  </si>
  <si>
    <t>Lifetime__NUCLEAR_years</t>
  </si>
  <si>
    <t>LEAD__NUCLEAR</t>
  </si>
  <si>
    <t>Leadtime__NUCLEAR_years</t>
  </si>
  <si>
    <t>LEARNING__NUCLEAR</t>
  </si>
  <si>
    <t>Learning_Rate__NUCLEAR_Coefficients</t>
  </si>
  <si>
    <t>CO2_Coefficients__NUCLEAR_tCO2perGwh</t>
  </si>
  <si>
    <t>SHARE__NUCLEAR</t>
  </si>
  <si>
    <t>Share__NUCLEAR</t>
  </si>
  <si>
    <t>PRODUCTION_MAX__NUCLEAR</t>
  </si>
  <si>
    <t>Maximum_production_Gwh__NUCLEAR</t>
  </si>
  <si>
    <t>PRODUCTION_MIN__NUCLEAR</t>
  </si>
  <si>
    <t>Minimum_production_Gwh__NUCLEAR</t>
  </si>
  <si>
    <t>FUEL_COVERAGE__NUCLEAR</t>
  </si>
  <si>
    <t>CAPITAL_SUBSIDY__NUCLEAR</t>
  </si>
  <si>
    <t>COST__IMPORTS</t>
  </si>
  <si>
    <t>LCOE_TOTAL__IMPORTS_USDperMWh</t>
  </si>
  <si>
    <t>SIGMA__IMPORTS</t>
  </si>
  <si>
    <t>LCOE(std)_TOTAL__IMPORTS_USDperMWh</t>
  </si>
  <si>
    <t>CAPITAL_COST__IMPORTS</t>
  </si>
  <si>
    <t>LCOE_Capital__IMPORTS_USDperMWh</t>
  </si>
  <si>
    <t>SIGMA_CAP__IMPORTS</t>
  </si>
  <si>
    <t>LCOE(std)_Capital__IMPORTS_USDperMWh</t>
  </si>
  <si>
    <t>OM_COST__IMPORTS</t>
  </si>
  <si>
    <t>LCOE_OM__IMPORTS_USDperMWh</t>
  </si>
  <si>
    <t>SIGMA_OM__IMPORTS</t>
  </si>
  <si>
    <t>LCOE(std)_OM__IMPORTS_USDperMWh</t>
  </si>
  <si>
    <t>FUEL_COST__IMPORTS</t>
  </si>
  <si>
    <t>LCOE_FUEL__IMPORTS_USDperMWh</t>
  </si>
  <si>
    <t>SIGMA_FUEL__IMPORTS</t>
  </si>
  <si>
    <t>LCOE(std)_FUEL__IMPORTS_USDperMWh</t>
  </si>
  <si>
    <t>TAU__IMPORTS</t>
  </si>
  <si>
    <t>Lifetime__IMPORTS_years</t>
  </si>
  <si>
    <t>LEAD__IMPORTS</t>
  </si>
  <si>
    <t>Leadtime__IMPORTS_years</t>
  </si>
  <si>
    <t>LEARNING__IMPORTS</t>
  </si>
  <si>
    <t>Learning_Rate__IMPORTS_Coefficients</t>
  </si>
  <si>
    <t>CO2_Coefficients__IMPORTS_tCO2perGwh</t>
  </si>
  <si>
    <t>SHARE__IMPORTS</t>
  </si>
  <si>
    <t>Share__IMPORTS</t>
  </si>
  <si>
    <t>PRODUCTION_MAX__IMPORTS</t>
  </si>
  <si>
    <t>Maximum_production_Gwh__IMPORTS</t>
  </si>
  <si>
    <t>PRODUCTION_MIN__IMPORTS</t>
  </si>
  <si>
    <t>Minimum_production_Gwh__IMPORTS</t>
  </si>
  <si>
    <t>FUEL_COVERAGE__IMPORTS</t>
  </si>
  <si>
    <t>CAPITAL_SUBSIDY__IMPORTS</t>
  </si>
  <si>
    <t>CO2_COEFF__COAL</t>
  </si>
  <si>
    <t>CO2_COEFF__OIL</t>
  </si>
  <si>
    <t>CO2_COEFF__GAS</t>
  </si>
  <si>
    <t>CO2_COEFF__HYDRO</t>
  </si>
  <si>
    <t>CO2_COEFF__SOLAR</t>
  </si>
  <si>
    <t>CO2_COEFF__WIND</t>
  </si>
  <si>
    <t>CO2_COEFF__GEOTHERMAL</t>
  </si>
  <si>
    <t>CO2_COEFF__BIOMASS</t>
  </si>
  <si>
    <t>CO2_COEFF__NUCLEAR</t>
  </si>
  <si>
    <t>CO2_COEFF__IMPORTS</t>
  </si>
  <si>
    <t>DEMAND_TOTAL</t>
  </si>
  <si>
    <t>FUEL_TAX_RATE__COAL</t>
  </si>
  <si>
    <t>FUEL_TAX_RATE__COAL_pc</t>
  </si>
  <si>
    <t>FUEL_TAX_RATE__OIL</t>
  </si>
  <si>
    <t>FUEL_TAX_RATE__OIL_pc</t>
  </si>
  <si>
    <t>FUEL_TAX_RATE__GAS</t>
  </si>
  <si>
    <t>FUEL_TAX_RATE__GAS_pc</t>
  </si>
  <si>
    <t>FUEL_TAX_RATE__HYDRO</t>
  </si>
  <si>
    <t>FUEL_TAX_RATE__HYDRO_pc</t>
  </si>
  <si>
    <t>FUEL_TAX_RATE__SOLAR</t>
  </si>
  <si>
    <t>FUEL_TAX_RATE__SOLAR_pc</t>
  </si>
  <si>
    <t>FUEL_TAX_RATE__WIND</t>
  </si>
  <si>
    <t>FUEL_TAX_RATE__WIND_pc</t>
  </si>
  <si>
    <t>FUEL_TAX_RATE__GEOTHERMAL</t>
  </si>
  <si>
    <t>FUEL_TAX_RATE__GEOTHERMAL_pc</t>
  </si>
  <si>
    <t>FUEL_TAX_RATE__BIOMASS</t>
  </si>
  <si>
    <t>FUEL_TAX_RATE__BIOMASS_pc</t>
  </si>
  <si>
    <t>FUEL_TAX_RATE__NUCLEAR</t>
  </si>
  <si>
    <t>FUEL_TAX_RATE__NUCLEAR_pc</t>
  </si>
  <si>
    <t>FUEL_TAX_RATE__IMPORTS</t>
  </si>
  <si>
    <t>FUEL_TAX_RATE__IMPORTS_pc</t>
  </si>
  <si>
    <t xml:space="preserve">https://iea.blob.core.windows.net/assets/830fe099-5530-48f2-a7c1-11f35d510983/WorldEnergyOutlook2022.pdf </t>
  </si>
  <si>
    <t>Announced Pledges Scenario (TWh)</t>
  </si>
  <si>
    <t>Net Zero Emissions by 2050 Scenario (TWh)</t>
  </si>
  <si>
    <t>Stated Policies = baseline (2.5c)</t>
  </si>
  <si>
    <t>Annonced Pledges Scenario (1.7c)</t>
  </si>
  <si>
    <t>Net Zero Emissions Scenario (1.5c)</t>
  </si>
  <si>
    <t>ACCUMULATED_PRODUCTION_STEPS__COAL</t>
  </si>
  <si>
    <t>ACCUMULATED_PRODUCTION_STEPS__OIL</t>
  </si>
  <si>
    <t>ACCUMULATED_PRODUCTION_STEPS__GAS</t>
  </si>
  <si>
    <t>ACCUMULATED_PRODUCTION_STEPS__HYDRO</t>
  </si>
  <si>
    <t>ACCUMULATED_PRODUCTION_STEPS__SOLAR</t>
  </si>
  <si>
    <t>ACCUMULATED_PRODUCTION_STEPS__WIND</t>
  </si>
  <si>
    <t>ACCUMULATED_PRODUCTION_STEPS__GEOTHERMAL</t>
  </si>
  <si>
    <t>ACCUMULATED_PRODUCTION_STEPS__BIOMASS</t>
  </si>
  <si>
    <t>ACCUMULATED_PRODUCTION_STEPS__NUCLEAR</t>
  </si>
  <si>
    <t>ACCUMULATED_PRODUCTION_STEPS__IMPORTS</t>
  </si>
  <si>
    <t>Global_Accumulative_Production__COAL_TWh_IEA_STEPS25c</t>
  </si>
  <si>
    <t>Global_Accumulative_Production__OIL_Twh_IEA_STEPS25c</t>
  </si>
  <si>
    <t>Global_Accumulative_Production__GAS_Twh_IEA_STEPS25c</t>
  </si>
  <si>
    <t>Global_Accumulative_Production__HYDRO_Twh_IEA_STEPS25c</t>
  </si>
  <si>
    <t>Global_Accumulative_Production__SOLAR_Twh_IEA_STEPS25c</t>
  </si>
  <si>
    <t>Global_Accumulative_Production__WIND_Twh_IEA_STEPS25c</t>
  </si>
  <si>
    <t>Global_Accumulative_Production__GEOTHERMAL_Twh_IEA_STEPS25c</t>
  </si>
  <si>
    <t>Global_Accumulative_Production__BIOMASS_Twh_IEA_STEPS25c</t>
  </si>
  <si>
    <t>Global_Accumulative_Production__NUCLEAR_Twh_IEA_STEPS25c</t>
  </si>
  <si>
    <t>Global_Accumulative_Production__IMPORTS_Twh_IEA_STEPS25c</t>
  </si>
  <si>
    <t>ACCUMULATED_PRODUCTION_APS__COAL</t>
  </si>
  <si>
    <t>ACCUMULATED_PRODUCTION_APS__OIL</t>
  </si>
  <si>
    <t>ACCUMULATED_PRODUCTION_APS__GAS</t>
  </si>
  <si>
    <t>ACCUMULATED_PRODUCTION_APS__HYDRO</t>
  </si>
  <si>
    <t>ACCUMULATED_PRODUCTION_APS__SOLAR</t>
  </si>
  <si>
    <t>ACCUMULATED_PRODUCTION_APS__WIND</t>
  </si>
  <si>
    <t>ACCUMULATED_PRODUCTION_APS__GEOTHERMAL</t>
  </si>
  <si>
    <t>ACCUMULATED_PRODUCTION_APS__BIOMASS</t>
  </si>
  <si>
    <t>ACCUMULATED_PRODUCTION_APS__NUCLEAR</t>
  </si>
  <si>
    <t>ACCUMULATED_PRODUCTION_APS__IMPORTS</t>
  </si>
  <si>
    <t>Global_Accumulative_Production__COAL_TWh_IEA_APS17c</t>
  </si>
  <si>
    <t>Global_Accumulative_Production__OIL_Twh_IEA_APS17c</t>
  </si>
  <si>
    <t>Global_Accumulative_Production__GAS_Twh_IEA_APS17c</t>
  </si>
  <si>
    <t>Global_Accumulative_Production__HYDRO_Twh_IEA_APS17c</t>
  </si>
  <si>
    <t>Global_Accumulative_Production__SOLAR_Twh_IEA_APS17c</t>
  </si>
  <si>
    <t>Global_Accumulative_Production__WIND_Twh_IEA_APS17c</t>
  </si>
  <si>
    <t>Global_Accumulative_Production__GEOTHERMAL_Twh_IEA_APS17c</t>
  </si>
  <si>
    <t>Global_Accumulative_Production__BIOMASS_Twh_IEA_APS17c</t>
  </si>
  <si>
    <t>Global_Accumulative_Production__NUCLEAR_Twh_IEA_APS17c</t>
  </si>
  <si>
    <t>Global_Accumulative_Production__IMPORTS_Twh_IEA_APS17c</t>
  </si>
  <si>
    <t>ACCUMULATED_PRODUCTION_NZE__COAL</t>
  </si>
  <si>
    <t>ACCUMULATED_PRODUCTION_NZE__OIL</t>
  </si>
  <si>
    <t>ACCUMULATED_PRODUCTION_NZE__GAS</t>
  </si>
  <si>
    <t>ACCUMULATED_PRODUCTION_NZE__HYDRO</t>
  </si>
  <si>
    <t>ACCUMULATED_PRODUCTION_NZE__SOLAR</t>
  </si>
  <si>
    <t>ACCUMULATED_PRODUCTION_NZE__WIND</t>
  </si>
  <si>
    <t>ACCUMULATED_PRODUCTION_NZE__GEOTHERMAL</t>
  </si>
  <si>
    <t>ACCUMULATED_PRODUCTION_NZE__BIOMASS</t>
  </si>
  <si>
    <t>ACCUMULATED_PRODUCTION_NZE__NUCLEAR</t>
  </si>
  <si>
    <t>ACCUMULATED_PRODUCTION_NZE__IMPORTS</t>
  </si>
  <si>
    <t>Global_Accumulative_Production__COAL_TWh_IEA_NZE15c</t>
  </si>
  <si>
    <t>Global_Accumulative_Production__OIL_Twh_IEA_NZE15c</t>
  </si>
  <si>
    <t>Global_Accumulative_Production__GAS_Twh_IEA_NZE15c</t>
  </si>
  <si>
    <t>Global_Accumulative_Production__HYDRO_Twh_IEA_NZE15c</t>
  </si>
  <si>
    <t>Global_Accumulative_Production__SOLAR_Twh_IEA_NZE15c</t>
  </si>
  <si>
    <t>Global_Accumulative_Production__WIND_Twh_IEA_NZE15c</t>
  </si>
  <si>
    <t>Global_Accumulative_Production__GEOTHERMAL_Twh_IEA_NZE15c</t>
  </si>
  <si>
    <t>Global_Accumulative_Production__BIOMASS_Twh_IEA_NZE15c</t>
  </si>
  <si>
    <t>Global_Accumulative_Production__NUCLEAR_Twh_IEA_NZE15c</t>
  </si>
  <si>
    <t>Global_Accumulative_Production__IMPORTS_Twh_IEA_NZE15c</t>
  </si>
  <si>
    <t>Gas (US)</t>
  </si>
  <si>
    <t>Coal (US)</t>
  </si>
  <si>
    <t>NZE</t>
  </si>
  <si>
    <t>APS</t>
  </si>
  <si>
    <t>STEPS</t>
  </si>
  <si>
    <t>2031-2050</t>
  </si>
  <si>
    <t>OIL_PRICE_STEPS</t>
  </si>
  <si>
    <t>COAL_PRICE_STEPS</t>
  </si>
  <si>
    <t>GAS_PRICE_STEPS</t>
  </si>
  <si>
    <t>OIL_PRICE_APS</t>
  </si>
  <si>
    <t>COAL_PRICE_APS</t>
  </si>
  <si>
    <t>GAS_PRICE_APS</t>
  </si>
  <si>
    <t>OIL_PRICE_NZE</t>
  </si>
  <si>
    <t>COAL_PRICE_NZE</t>
  </si>
  <si>
    <t>GAS_PRICE_NZE</t>
  </si>
  <si>
    <t>International__OIL_Price_USDperBBL_IEA_STEPS25c</t>
  </si>
  <si>
    <t>International__COAL_Price_USDperMT_IEA_STEPS25c</t>
  </si>
  <si>
    <t>International__GAS_Price_USDperMmbtu_IEA_STEPS25c</t>
  </si>
  <si>
    <t>International__OIL_Price_USDperBBL_IEA_APS17c</t>
  </si>
  <si>
    <t>International__COAL_Price_USDperMT_IEA_APS17c</t>
  </si>
  <si>
    <t>International__GAS_Price_USDperMmbtu_IEA_APS17c</t>
  </si>
  <si>
    <t>International__OIL_Price_USDperBBL_IEA_NZE15c</t>
  </si>
  <si>
    <t>International__COAL_Price_USDperMT_IEA_NZE15c</t>
  </si>
  <si>
    <t>International__GAS_Price_USDperMmbtu_IEA_NZE15c</t>
  </si>
  <si>
    <t>No data- assume small</t>
  </si>
  <si>
    <t>Country specific assumptions  -THA</t>
  </si>
  <si>
    <t>average electrcity demand growth 2011-2019</t>
  </si>
  <si>
    <t>IRENA solar share in 2022</t>
  </si>
  <si>
    <t>Sum</t>
  </si>
  <si>
    <t>Average</t>
  </si>
  <si>
    <t>Running 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</si>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</sst>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0.0"/>
    <numFmt numFmtId="165" formatCode="_-* #,##0.00_-;\-* #,##0.00_-;_-* &quot;-&quot;??_-;_-@_-"/>
    <numFmt numFmtId="166" formatCode="&quot;$&quot;#,##0\ ;\(&quot;$&quot;#,##0\)"/>
    <numFmt numFmtId="167" formatCode="0.000"/>
    <numFmt numFmtId="168" formatCode="#\ ##0\ ;\-#\ ##0\ ;\-\ "/>
    <numFmt numFmtId="169" formatCode="0\ ;\-0\ ;\-\ "/>
    <numFmt numFmtId="170" formatCode="0\ \ ;\-0\ \ ;\-\ \ "/>
    <numFmt numFmtId="171" formatCode="###0\ ;\-###0\ ;\-\ "/>
    <numFmt numFmtId="172" formatCode="##0\ \ \ ;\-##0\ \ \ "/>
    <numFmt numFmtId="173" formatCode="#\ ##0\ \ \ \ ;\-#\ ##0\ \ \ \ ;\-\ \ \ \ "/>
    <numFmt numFmtId="174" formatCode="0.0%"/>
    <numFmt numFmtId="175" formatCode="#.0\ ##0\ \ \ \ ;\-#.0\ ##0\ \ \ \ ;\-\ \ \ \ "/>
    <numFmt numFmtId="176" formatCode="#.\ ##0\ \ \ \ ;\-#.\ ##0\ \ \ \ ;\-\ \ \ \ 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 New"/>
      <family val="3"/>
    </font>
    <font>
      <sz val="1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indexed="12"/>
      <name val="Arial"/>
      <family val="2"/>
    </font>
    <font>
      <sz val="8.5"/>
      <name val="Calibri"/>
      <family val="2"/>
      <scheme val="minor"/>
    </font>
    <font>
      <sz val="8.5"/>
      <color theme="0"/>
      <name val="Calibri"/>
      <family val="2"/>
      <scheme val="minor"/>
    </font>
    <font>
      <b/>
      <sz val="8.5"/>
      <color theme="0"/>
      <name val="Calibri"/>
      <family val="2"/>
      <scheme val="minor"/>
    </font>
    <font>
      <b/>
      <sz val="8.5"/>
      <color rgb="FF2C95AB"/>
      <name val="Calibri"/>
      <family val="2"/>
      <scheme val="minor"/>
    </font>
    <font>
      <sz val="8.5"/>
      <color theme="1"/>
      <name val="Calibri"/>
      <family val="2"/>
      <scheme val="minor"/>
    </font>
    <font>
      <sz val="8.5"/>
      <color theme="0" tint="-0.499984740745262"/>
      <name val="Calibri"/>
      <family val="2"/>
      <scheme val="minor"/>
    </font>
    <font>
      <i/>
      <sz val="8.5"/>
      <color theme="0" tint="-0.499984740745262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8.5"/>
      <color theme="9" tint="-0.249977111117893"/>
      <name val="Calibri"/>
      <family val="2"/>
      <scheme val="minor"/>
    </font>
    <font>
      <b/>
      <sz val="8.5"/>
      <color rgb="FF26AA57"/>
      <name val="Calibri"/>
      <family val="2"/>
      <scheme val="minor"/>
    </font>
    <font>
      <sz val="11"/>
      <color theme="2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2C95AB"/>
        <bgColor indexed="64"/>
      </patternFill>
    </fill>
    <fill>
      <patternFill patternType="solid">
        <fgColor rgb="FFEAF0F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26AA57"/>
        <bgColor indexed="64"/>
      </patternFill>
    </fill>
    <fill>
      <patternFill patternType="solid">
        <fgColor rgb="FFEBF4EB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medium">
        <color rgb="FF2C95AB"/>
      </bottom>
      <diagonal/>
    </border>
    <border>
      <left style="thin">
        <color theme="0" tint="-0.14996795556505021"/>
      </left>
      <right/>
      <top/>
      <bottom style="medium">
        <color rgb="FF2C95AB"/>
      </bottom>
      <diagonal/>
    </border>
    <border>
      <left/>
      <right style="thin">
        <color theme="0" tint="-0.14996795556505021"/>
      </right>
      <top/>
      <bottom style="medium">
        <color rgb="FF2C95AB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9" tint="-0.249977111117893"/>
      </bottom>
      <diagonal/>
    </border>
    <border>
      <left style="thin">
        <color theme="0" tint="-0.14996795556505021"/>
      </left>
      <right/>
      <top/>
      <bottom style="medium">
        <color theme="9" tint="-0.249977111117893"/>
      </bottom>
      <diagonal/>
    </border>
    <border>
      <left/>
      <right style="thin">
        <color theme="0" tint="-0.14996795556505021"/>
      </right>
      <top/>
      <bottom style="medium">
        <color theme="9" tint="-0.249977111117893"/>
      </bottom>
      <diagonal/>
    </border>
    <border>
      <left/>
      <right/>
      <top/>
      <bottom style="medium">
        <color rgb="FF26AA57"/>
      </bottom>
      <diagonal/>
    </border>
    <border>
      <left style="thin">
        <color theme="0" tint="-0.14996795556505021"/>
      </left>
      <right/>
      <top/>
      <bottom style="medium">
        <color rgb="FF26AA57"/>
      </bottom>
      <diagonal/>
    </border>
    <border>
      <left/>
      <right style="thin">
        <color theme="0" tint="-0.14996795556505021"/>
      </right>
      <top/>
      <bottom style="medium">
        <color rgb="FF26AA57"/>
      </bottom>
      <diagonal/>
    </border>
  </borders>
  <cellStyleXfs count="128">
    <xf numFmtId="0" fontId="0" fillId="0" borderId="0"/>
    <xf numFmtId="0" fontId="4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5" applyNumberFormat="0" applyAlignment="0" applyProtection="0"/>
    <xf numFmtId="0" fontId="12" fillId="8" borderId="6" applyNumberFormat="0" applyAlignment="0" applyProtection="0"/>
    <xf numFmtId="0" fontId="13" fillId="8" borderId="5" applyNumberFormat="0" applyAlignment="0" applyProtection="0"/>
    <xf numFmtId="0" fontId="14" fillId="0" borderId="7" applyNumberFormat="0" applyFill="0" applyAlignment="0" applyProtection="0"/>
    <xf numFmtId="0" fontId="15" fillId="9" borderId="8" applyNumberFormat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3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3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17" fillId="0" borderId="0"/>
    <xf numFmtId="0" fontId="18" fillId="0" borderId="0"/>
    <xf numFmtId="0" fontId="5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167" fontId="18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23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5" fillId="0" borderId="0"/>
    <xf numFmtId="0" fontId="5" fillId="10" borderId="9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24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3" fillId="3" borderId="0" xfId="0" applyFont="1" applyFill="1"/>
    <xf numFmtId="0" fontId="3" fillId="3" borderId="1" xfId="0" applyFont="1" applyFill="1" applyBorder="1"/>
    <xf numFmtId="0" fontId="0" fillId="0" borderId="1" xfId="0" applyBorder="1"/>
    <xf numFmtId="0" fontId="4" fillId="0" borderId="0" xfId="1"/>
    <xf numFmtId="2" fontId="0" fillId="0" borderId="0" xfId="0" applyNumberFormat="1"/>
    <xf numFmtId="164" fontId="0" fillId="0" borderId="0" xfId="0" applyNumberFormat="1"/>
    <xf numFmtId="164" fontId="0" fillId="0" borderId="1" xfId="0" applyNumberFormat="1" applyBorder="1"/>
    <xf numFmtId="164" fontId="1" fillId="0" borderId="0" xfId="0" applyNumberFormat="1" applyFont="1"/>
    <xf numFmtId="1" fontId="0" fillId="0" borderId="0" xfId="0" applyNumberFormat="1"/>
    <xf numFmtId="2" fontId="0" fillId="0" borderId="1" xfId="0" applyNumberFormat="1" applyBorder="1"/>
    <xf numFmtId="1" fontId="0" fillId="0" borderId="1" xfId="0" applyNumberFormat="1" applyBorder="1"/>
    <xf numFmtId="174" fontId="0" fillId="0" borderId="0" xfId="2" applyNumberFormat="1" applyFont="1"/>
    <xf numFmtId="1" fontId="32" fillId="0" borderId="0" xfId="0" applyNumberFormat="1" applyFont="1"/>
    <xf numFmtId="0" fontId="27" fillId="36" borderId="0" xfId="36" applyFont="1" applyFill="1" applyAlignment="1">
      <alignment vertical="center"/>
    </xf>
    <xf numFmtId="9" fontId="27" fillId="36" borderId="0" xfId="36" applyNumberFormat="1" applyFont="1" applyFill="1" applyAlignment="1">
      <alignment horizontal="left" vertical="center"/>
    </xf>
    <xf numFmtId="1" fontId="27" fillId="36" borderId="13" xfId="36" applyNumberFormat="1" applyFont="1" applyFill="1" applyBorder="1" applyAlignment="1">
      <alignment horizontal="center" vertical="center"/>
    </xf>
    <xf numFmtId="0" fontId="28" fillId="37" borderId="0" xfId="36" applyFont="1" applyFill="1" applyAlignment="1">
      <alignment horizontal="left" vertical="center"/>
    </xf>
    <xf numFmtId="0" fontId="25" fillId="35" borderId="0" xfId="36" applyFont="1" applyFill="1" applyAlignment="1">
      <alignment horizontal="left" vertical="center"/>
    </xf>
    <xf numFmtId="0" fontId="30" fillId="35" borderId="0" xfId="36" applyFont="1" applyFill="1" applyAlignment="1">
      <alignment horizontal="left" vertical="center" wrapText="1" indent="1"/>
    </xf>
    <xf numFmtId="0" fontId="31" fillId="35" borderId="0" xfId="36" applyFont="1" applyFill="1" applyAlignment="1">
      <alignment horizontal="left" vertical="center" wrapText="1" indent="1"/>
    </xf>
    <xf numFmtId="0" fontId="26" fillId="36" borderId="0" xfId="36" applyFont="1" applyFill="1" applyAlignment="1">
      <alignment horizontal="centerContinuous" vertical="center" wrapText="1"/>
    </xf>
    <xf numFmtId="0" fontId="27" fillId="36" borderId="0" xfId="36" applyFont="1" applyFill="1" applyAlignment="1">
      <alignment horizontal="centerContinuous" vertical="center"/>
    </xf>
    <xf numFmtId="0" fontId="27" fillId="36" borderId="13" xfId="36" applyFont="1" applyFill="1" applyBorder="1" applyAlignment="1">
      <alignment horizontal="center" vertical="center"/>
    </xf>
    <xf numFmtId="171" fontId="27" fillId="36" borderId="0" xfId="36" applyNumberFormat="1" applyFont="1" applyFill="1" applyAlignment="1">
      <alignment vertical="center"/>
    </xf>
    <xf numFmtId="168" fontId="28" fillId="37" borderId="12" xfId="36" applyNumberFormat="1" applyFont="1" applyFill="1" applyBorder="1" applyAlignment="1">
      <alignment horizontal="right" vertical="center"/>
    </xf>
    <xf numFmtId="170" fontId="28" fillId="37" borderId="0" xfId="118" applyNumberFormat="1" applyFont="1" applyFill="1" applyBorder="1" applyAlignment="1" applyProtection="1">
      <alignment horizontal="right" vertical="center"/>
    </xf>
    <xf numFmtId="169" fontId="28" fillId="37" borderId="11" xfId="118" applyNumberFormat="1" applyFont="1" applyFill="1" applyBorder="1" applyAlignment="1" applyProtection="1">
      <alignment horizontal="right" vertical="center"/>
    </xf>
    <xf numFmtId="172" fontId="28" fillId="37" borderId="0" xfId="118" applyNumberFormat="1" applyFont="1" applyFill="1" applyBorder="1" applyAlignment="1" applyProtection="1">
      <alignment horizontal="right" vertical="center"/>
    </xf>
    <xf numFmtId="168" fontId="25" fillId="35" borderId="12" xfId="36" applyNumberFormat="1" applyFont="1" applyFill="1" applyBorder="1" applyAlignment="1">
      <alignment horizontal="right" vertical="center"/>
    </xf>
    <xf numFmtId="170" fontId="25" fillId="35" borderId="0" xfId="118" applyNumberFormat="1" applyFont="1" applyFill="1" applyBorder="1" applyAlignment="1" applyProtection="1">
      <alignment horizontal="right" vertical="center"/>
    </xf>
    <xf numFmtId="169" fontId="25" fillId="35" borderId="11" xfId="118" applyNumberFormat="1" applyFont="1" applyFill="1" applyBorder="1" applyAlignment="1" applyProtection="1">
      <alignment horizontal="right" vertical="center"/>
    </xf>
    <xf numFmtId="172" fontId="25" fillId="35" borderId="0" xfId="118" applyNumberFormat="1" applyFont="1" applyFill="1" applyBorder="1" applyAlignment="1" applyProtection="1">
      <alignment horizontal="right" vertical="center"/>
    </xf>
    <xf numFmtId="168" fontId="30" fillId="35" borderId="12" xfId="36" applyNumberFormat="1" applyFont="1" applyFill="1" applyBorder="1" applyAlignment="1">
      <alignment horizontal="right" vertical="center"/>
    </xf>
    <xf numFmtId="170" fontId="30" fillId="35" borderId="0" xfId="118" applyNumberFormat="1" applyFont="1" applyFill="1" applyBorder="1" applyAlignment="1" applyProtection="1">
      <alignment horizontal="right" vertical="center"/>
    </xf>
    <xf numFmtId="169" fontId="30" fillId="35" borderId="11" xfId="118" applyNumberFormat="1" applyFont="1" applyFill="1" applyBorder="1" applyAlignment="1" applyProtection="1">
      <alignment horizontal="right" vertical="center"/>
    </xf>
    <xf numFmtId="172" fontId="30" fillId="35" borderId="0" xfId="118" applyNumberFormat="1" applyFont="1" applyFill="1" applyBorder="1" applyAlignment="1" applyProtection="1">
      <alignment horizontal="right" vertical="center"/>
    </xf>
    <xf numFmtId="173" fontId="28" fillId="37" borderId="0" xfId="36" applyNumberFormat="1" applyFont="1" applyFill="1" applyAlignment="1">
      <alignment horizontal="right" vertical="center"/>
    </xf>
    <xf numFmtId="173" fontId="25" fillId="35" borderId="0" xfId="36" applyNumberFormat="1" applyFont="1" applyFill="1" applyAlignment="1">
      <alignment horizontal="right" vertical="center"/>
    </xf>
    <xf numFmtId="173" fontId="29" fillId="37" borderId="0" xfId="36" applyNumberFormat="1" applyFont="1" applyFill="1" applyAlignment="1">
      <alignment horizontal="right" vertical="center"/>
    </xf>
    <xf numFmtId="173" fontId="30" fillId="35" borderId="0" xfId="36" applyNumberFormat="1" applyFont="1" applyFill="1" applyAlignment="1">
      <alignment horizontal="right" vertical="center"/>
    </xf>
    <xf numFmtId="173" fontId="30" fillId="37" borderId="0" xfId="36" applyNumberFormat="1" applyFont="1" applyFill="1" applyAlignment="1">
      <alignment horizontal="right" vertical="center"/>
    </xf>
    <xf numFmtId="0" fontId="30" fillId="35" borderId="14" xfId="36" applyFont="1" applyFill="1" applyBorder="1" applyAlignment="1">
      <alignment horizontal="left" vertical="center" wrapText="1" indent="1"/>
    </xf>
    <xf numFmtId="173" fontId="30" fillId="35" borderId="14" xfId="36" applyNumberFormat="1" applyFont="1" applyFill="1" applyBorder="1" applyAlignment="1">
      <alignment horizontal="right" vertical="center"/>
    </xf>
    <xf numFmtId="173" fontId="30" fillId="37" borderId="14" xfId="36" applyNumberFormat="1" applyFont="1" applyFill="1" applyBorder="1" applyAlignment="1">
      <alignment horizontal="right" vertical="center"/>
    </xf>
    <xf numFmtId="168" fontId="30" fillId="35" borderId="15" xfId="36" applyNumberFormat="1" applyFont="1" applyFill="1" applyBorder="1" applyAlignment="1">
      <alignment horizontal="right" vertical="center"/>
    </xf>
    <xf numFmtId="170" fontId="30" fillId="35" borderId="14" xfId="118" applyNumberFormat="1" applyFont="1" applyFill="1" applyBorder="1" applyAlignment="1" applyProtection="1">
      <alignment vertical="center"/>
    </xf>
    <xf numFmtId="169" fontId="30" fillId="35" borderId="16" xfId="118" applyNumberFormat="1" applyFont="1" applyFill="1" applyBorder="1" applyAlignment="1" applyProtection="1">
      <alignment vertical="center"/>
    </xf>
    <xf numFmtId="172" fontId="30" fillId="35" borderId="14" xfId="118" applyNumberFormat="1" applyFont="1" applyFill="1" applyBorder="1" applyAlignment="1" applyProtection="1">
      <alignment horizontal="right" vertical="center"/>
    </xf>
    <xf numFmtId="0" fontId="30" fillId="35" borderId="18" xfId="36" applyFont="1" applyFill="1" applyBorder="1" applyAlignment="1">
      <alignment horizontal="left" vertical="center" wrapText="1" indent="1"/>
    </xf>
    <xf numFmtId="173" fontId="30" fillId="35" borderId="18" xfId="36" applyNumberFormat="1" applyFont="1" applyFill="1" applyBorder="1" applyAlignment="1">
      <alignment horizontal="right" vertical="center"/>
    </xf>
    <xf numFmtId="168" fontId="30" fillId="35" borderId="19" xfId="36" applyNumberFormat="1" applyFont="1" applyFill="1" applyBorder="1" applyAlignment="1">
      <alignment horizontal="right" vertical="center"/>
    </xf>
    <xf numFmtId="170" fontId="30" fillId="35" borderId="18" xfId="118" applyNumberFormat="1" applyFont="1" applyFill="1" applyBorder="1" applyAlignment="1" applyProtection="1">
      <alignment vertical="center"/>
    </xf>
    <xf numFmtId="169" fontId="30" fillId="35" borderId="20" xfId="118" applyNumberFormat="1" applyFont="1" applyFill="1" applyBorder="1" applyAlignment="1" applyProtection="1">
      <alignment vertical="center"/>
    </xf>
    <xf numFmtId="172" fontId="30" fillId="35" borderId="19" xfId="118" applyNumberFormat="1" applyFont="1" applyFill="1" applyBorder="1" applyAlignment="1" applyProtection="1">
      <alignment horizontal="right" vertical="center"/>
    </xf>
    <xf numFmtId="172" fontId="30" fillId="35" borderId="18" xfId="118" applyNumberFormat="1" applyFont="1" applyFill="1" applyBorder="1" applyAlignment="1" applyProtection="1">
      <alignment horizontal="right" vertical="center"/>
    </xf>
    <xf numFmtId="0" fontId="27" fillId="38" borderId="0" xfId="36" applyFont="1" applyFill="1" applyAlignment="1">
      <alignment vertical="center"/>
    </xf>
    <xf numFmtId="0" fontId="26" fillId="38" borderId="0" xfId="36" applyFont="1" applyFill="1" applyAlignment="1">
      <alignment horizontal="center" vertical="center" wrapText="1"/>
    </xf>
    <xf numFmtId="9" fontId="27" fillId="38" borderId="0" xfId="36" applyNumberFormat="1" applyFont="1" applyFill="1" applyAlignment="1">
      <alignment horizontal="left" vertical="center"/>
    </xf>
    <xf numFmtId="1" fontId="27" fillId="38" borderId="13" xfId="36" applyNumberFormat="1" applyFont="1" applyFill="1" applyBorder="1" applyAlignment="1">
      <alignment horizontal="center" vertical="center"/>
    </xf>
    <xf numFmtId="0" fontId="27" fillId="38" borderId="13" xfId="36" applyFont="1" applyFill="1" applyBorder="1" applyAlignment="1">
      <alignment horizontal="center" vertical="center"/>
    </xf>
    <xf numFmtId="171" fontId="27" fillId="38" borderId="0" xfId="36" applyNumberFormat="1" applyFont="1" applyFill="1" applyAlignment="1">
      <alignment vertical="center"/>
    </xf>
    <xf numFmtId="0" fontId="33" fillId="39" borderId="0" xfId="36" applyFont="1" applyFill="1" applyAlignment="1">
      <alignment horizontal="left" vertical="center"/>
    </xf>
    <xf numFmtId="173" fontId="33" fillId="39" borderId="0" xfId="36" applyNumberFormat="1" applyFont="1" applyFill="1" applyAlignment="1">
      <alignment horizontal="right" vertical="center"/>
    </xf>
    <xf numFmtId="168" fontId="33" fillId="39" borderId="12" xfId="36" applyNumberFormat="1" applyFont="1" applyFill="1" applyBorder="1" applyAlignment="1">
      <alignment horizontal="right" vertical="center"/>
    </xf>
    <xf numFmtId="170" fontId="33" fillId="39" borderId="0" xfId="118" applyNumberFormat="1" applyFont="1" applyFill="1" applyBorder="1" applyAlignment="1" applyProtection="1">
      <alignment horizontal="right" vertical="center"/>
    </xf>
    <xf numFmtId="169" fontId="33" fillId="39" borderId="11" xfId="118" applyNumberFormat="1" applyFont="1" applyFill="1" applyBorder="1" applyAlignment="1" applyProtection="1">
      <alignment horizontal="right" vertical="center"/>
    </xf>
    <xf numFmtId="172" fontId="33" fillId="39" borderId="0" xfId="118" applyNumberFormat="1" applyFont="1" applyFill="1" applyBorder="1" applyAlignment="1" applyProtection="1">
      <alignment horizontal="right" vertical="center"/>
    </xf>
    <xf numFmtId="173" fontId="29" fillId="39" borderId="0" xfId="36" applyNumberFormat="1" applyFont="1" applyFill="1" applyAlignment="1">
      <alignment horizontal="right" vertical="center"/>
    </xf>
    <xf numFmtId="173" fontId="30" fillId="39" borderId="0" xfId="36" applyNumberFormat="1" applyFont="1" applyFill="1" applyAlignment="1">
      <alignment horizontal="right" vertical="center"/>
    </xf>
    <xf numFmtId="173" fontId="30" fillId="39" borderId="18" xfId="36" applyNumberFormat="1" applyFont="1" applyFill="1" applyBorder="1" applyAlignment="1">
      <alignment horizontal="right" vertical="center"/>
    </xf>
    <xf numFmtId="0" fontId="27" fillId="40" borderId="0" xfId="36" applyFont="1" applyFill="1" applyAlignment="1">
      <alignment vertical="center"/>
    </xf>
    <xf numFmtId="0" fontId="26" fillId="40" borderId="0" xfId="36" applyFont="1" applyFill="1" applyAlignment="1">
      <alignment horizontal="centerContinuous" vertical="center" wrapText="1"/>
    </xf>
    <xf numFmtId="0" fontId="27" fillId="40" borderId="0" xfId="36" applyFont="1" applyFill="1" applyAlignment="1">
      <alignment horizontal="centerContinuous" vertical="center"/>
    </xf>
    <xf numFmtId="9" fontId="27" fillId="40" borderId="0" xfId="36" applyNumberFormat="1" applyFont="1" applyFill="1" applyAlignment="1">
      <alignment horizontal="left" vertical="center"/>
    </xf>
    <xf numFmtId="1" fontId="27" fillId="40" borderId="13" xfId="36" applyNumberFormat="1" applyFont="1" applyFill="1" applyBorder="1" applyAlignment="1">
      <alignment horizontal="center" vertical="center"/>
    </xf>
    <xf numFmtId="0" fontId="27" fillId="40" borderId="13" xfId="36" applyFont="1" applyFill="1" applyBorder="1" applyAlignment="1">
      <alignment horizontal="center" vertical="center"/>
    </xf>
    <xf numFmtId="171" fontId="27" fillId="40" borderId="0" xfId="36" applyNumberFormat="1" applyFont="1" applyFill="1" applyAlignment="1">
      <alignment vertical="center"/>
    </xf>
    <xf numFmtId="0" fontId="34" fillId="41" borderId="0" xfId="36" applyFont="1" applyFill="1" applyAlignment="1">
      <alignment horizontal="left" vertical="center"/>
    </xf>
    <xf numFmtId="173" fontId="34" fillId="41" borderId="0" xfId="36" applyNumberFormat="1" applyFont="1" applyFill="1" applyAlignment="1">
      <alignment horizontal="right" vertical="center"/>
    </xf>
    <xf numFmtId="168" fontId="34" fillId="41" borderId="12" xfId="36" applyNumberFormat="1" applyFont="1" applyFill="1" applyBorder="1" applyAlignment="1">
      <alignment horizontal="right" vertical="center"/>
    </xf>
    <xf numFmtId="170" fontId="34" fillId="41" borderId="0" xfId="118" applyNumberFormat="1" applyFont="1" applyFill="1" applyBorder="1" applyAlignment="1" applyProtection="1">
      <alignment horizontal="right" vertical="center"/>
    </xf>
    <xf numFmtId="169" fontId="34" fillId="41" borderId="11" xfId="118" applyNumberFormat="1" applyFont="1" applyFill="1" applyBorder="1" applyAlignment="1" applyProtection="1">
      <alignment horizontal="right" vertical="center"/>
    </xf>
    <xf numFmtId="172" fontId="34" fillId="41" borderId="0" xfId="118" applyNumberFormat="1" applyFont="1" applyFill="1" applyBorder="1" applyAlignment="1" applyProtection="1">
      <alignment horizontal="right" vertical="center"/>
    </xf>
    <xf numFmtId="173" fontId="29" fillId="41" borderId="0" xfId="36" applyNumberFormat="1" applyFont="1" applyFill="1" applyAlignment="1">
      <alignment horizontal="right" vertical="center"/>
    </xf>
    <xf numFmtId="173" fontId="30" fillId="41" borderId="0" xfId="36" applyNumberFormat="1" applyFont="1" applyFill="1" applyAlignment="1">
      <alignment horizontal="right" vertical="center"/>
    </xf>
    <xf numFmtId="0" fontId="30" fillId="35" borderId="21" xfId="36" applyFont="1" applyFill="1" applyBorder="1" applyAlignment="1">
      <alignment horizontal="left" vertical="center" wrapText="1" indent="1"/>
    </xf>
    <xf numFmtId="173" fontId="30" fillId="35" borderId="21" xfId="36" applyNumberFormat="1" applyFont="1" applyFill="1" applyBorder="1" applyAlignment="1">
      <alignment horizontal="right" vertical="center"/>
    </xf>
    <xf numFmtId="173" fontId="30" fillId="41" borderId="21" xfId="36" applyNumberFormat="1" applyFont="1" applyFill="1" applyBorder="1" applyAlignment="1">
      <alignment horizontal="right" vertical="center"/>
    </xf>
    <xf numFmtId="168" fontId="30" fillId="35" borderId="22" xfId="36" applyNumberFormat="1" applyFont="1" applyFill="1" applyBorder="1" applyAlignment="1">
      <alignment horizontal="right" vertical="center"/>
    </xf>
    <xf numFmtId="170" fontId="30" fillId="35" borderId="21" xfId="118" applyNumberFormat="1" applyFont="1" applyFill="1" applyBorder="1" applyAlignment="1" applyProtection="1">
      <alignment vertical="center"/>
    </xf>
    <xf numFmtId="169" fontId="30" fillId="35" borderId="23" xfId="118" applyNumberFormat="1" applyFont="1" applyFill="1" applyBorder="1" applyAlignment="1" applyProtection="1">
      <alignment vertical="center"/>
    </xf>
    <xf numFmtId="172" fontId="30" fillId="35" borderId="22" xfId="118" applyNumberFormat="1" applyFont="1" applyFill="1" applyBorder="1" applyAlignment="1" applyProtection="1">
      <alignment horizontal="right" vertical="center"/>
    </xf>
    <xf numFmtId="172" fontId="30" fillId="35" borderId="21" xfId="118" applyNumberFormat="1" applyFont="1" applyFill="1" applyBorder="1" applyAlignment="1" applyProtection="1">
      <alignment horizontal="right" vertical="center"/>
    </xf>
    <xf numFmtId="0" fontId="25" fillId="35" borderId="0" xfId="36" applyFont="1" applyFill="1" applyAlignment="1">
      <alignment vertical="center" wrapText="1"/>
    </xf>
    <xf numFmtId="175" fontId="30" fillId="35" borderId="0" xfId="36" applyNumberFormat="1" applyFont="1" applyFill="1" applyAlignment="1">
      <alignment horizontal="right" vertical="center"/>
    </xf>
    <xf numFmtId="175" fontId="30" fillId="41" borderId="0" xfId="36" applyNumberFormat="1" applyFont="1" applyFill="1" applyAlignment="1">
      <alignment horizontal="right" vertical="center"/>
    </xf>
    <xf numFmtId="176" fontId="30" fillId="35" borderId="0" xfId="36" applyNumberFormat="1" applyFont="1" applyFill="1" applyAlignment="1">
      <alignment horizontal="right" vertical="center"/>
    </xf>
    <xf numFmtId="176" fontId="30" fillId="41" borderId="0" xfId="36" applyNumberFormat="1" applyFont="1" applyFill="1" applyAlignment="1">
      <alignment horizontal="right" vertical="center"/>
    </xf>
    <xf numFmtId="0" fontId="3" fillId="42" borderId="0" xfId="0" applyFont="1" applyFill="1"/>
    <xf numFmtId="164" fontId="35" fillId="0" borderId="0" xfId="0" applyNumberFormat="1" applyFont="1"/>
    <xf numFmtId="0" fontId="35" fillId="0" borderId="0" xfId="0" applyFont="1"/>
    <xf numFmtId="1" fontId="35" fillId="0" borderId="0" xfId="0" applyNumberFormat="1" applyFont="1"/>
    <xf numFmtId="0" fontId="0" fillId="43" borderId="0" xfId="0" applyFill="1"/>
    <xf numFmtId="0" fontId="2" fillId="44" borderId="0" xfId="0" applyFont="1" applyFill="1"/>
    <xf numFmtId="0" fontId="0" fillId="44" borderId="0" xfId="0" applyFill="1"/>
    <xf numFmtId="0" fontId="2" fillId="45" borderId="0" xfId="0" applyFont="1" applyFill="1"/>
    <xf numFmtId="0" fontId="27" fillId="36" borderId="0" xfId="36" applyFont="1" applyFill="1" applyAlignment="1">
      <alignment horizontal="center" vertical="center"/>
    </xf>
    <xf numFmtId="0" fontId="27" fillId="36" borderId="17" xfId="36" applyFont="1" applyFill="1" applyBorder="1" applyAlignment="1">
      <alignment horizontal="center" vertical="center"/>
    </xf>
    <xf numFmtId="0" fontId="27" fillId="36" borderId="0" xfId="36" applyFont="1" applyFill="1" applyAlignment="1">
      <alignment horizontal="center" vertical="center" wrapText="1"/>
    </xf>
    <xf numFmtId="172" fontId="27" fillId="36" borderId="0" xfId="36" applyNumberFormat="1" applyFont="1" applyFill="1" applyAlignment="1">
      <alignment horizontal="center" vertical="center" wrapText="1"/>
    </xf>
    <xf numFmtId="172" fontId="27" fillId="36" borderId="17" xfId="36" applyNumberFormat="1" applyFont="1" applyFill="1" applyBorder="1" applyAlignment="1">
      <alignment horizontal="center" vertical="center" wrapText="1"/>
    </xf>
    <xf numFmtId="0" fontId="27" fillId="38" borderId="0" xfId="36" applyFont="1" applyFill="1" applyAlignment="1">
      <alignment horizontal="center" vertical="center" wrapText="1"/>
    </xf>
    <xf numFmtId="0" fontId="27" fillId="38" borderId="17" xfId="36" applyFont="1" applyFill="1" applyBorder="1" applyAlignment="1">
      <alignment horizontal="center" vertical="center" wrapText="1"/>
    </xf>
    <xf numFmtId="172" fontId="27" fillId="38" borderId="0" xfId="36" applyNumberFormat="1" applyFont="1" applyFill="1" applyAlignment="1">
      <alignment horizontal="center" vertical="center" wrapText="1"/>
    </xf>
    <xf numFmtId="172" fontId="27" fillId="38" borderId="17" xfId="36" applyNumberFormat="1" applyFont="1" applyFill="1" applyBorder="1" applyAlignment="1">
      <alignment horizontal="center" vertical="center" wrapText="1"/>
    </xf>
    <xf numFmtId="0" fontId="27" fillId="38" borderId="0" xfId="36" applyFont="1" applyFill="1" applyAlignment="1">
      <alignment horizontal="center" vertical="center"/>
    </xf>
    <xf numFmtId="0" fontId="27" fillId="40" borderId="0" xfId="36" applyFont="1" applyFill="1" applyAlignment="1">
      <alignment horizontal="center" vertical="center" wrapText="1"/>
    </xf>
    <xf numFmtId="172" fontId="27" fillId="40" borderId="0" xfId="36" applyNumberFormat="1" applyFont="1" applyFill="1" applyAlignment="1">
      <alignment horizontal="center" vertical="center" wrapText="1"/>
    </xf>
    <xf numFmtId="172" fontId="27" fillId="40" borderId="17" xfId="36" applyNumberFormat="1" applyFont="1" applyFill="1" applyBorder="1" applyAlignment="1">
      <alignment horizontal="center" vertical="center" wrapText="1"/>
    </xf>
    <xf numFmtId="0" fontId="27" fillId="40" borderId="0" xfId="36" applyFont="1" applyFill="1" applyAlignment="1">
      <alignment horizontal="center" vertical="center"/>
    </xf>
    <xf numFmtId="0" fontId="27" fillId="40" borderId="17" xfId="36" applyFont="1" applyFill="1" applyBorder="1" applyAlignment="1">
      <alignment horizontal="center" vertical="center"/>
    </xf>
  </cellXfs>
  <cellStyles count="128">
    <cellStyle name="20% - Accent1" xfId="18" builtinId="30" customBuiltin="1"/>
    <cellStyle name="20% - Accent1 2" xfId="99" xr:uid="{5CDE96C4-5FDC-4934-A20B-154736C92449}"/>
    <cellStyle name="20% - Accent2" xfId="21" builtinId="34" customBuiltin="1"/>
    <cellStyle name="20% - Accent2 2" xfId="101" xr:uid="{1BA6DC11-610C-4D91-9671-F863C0697833}"/>
    <cellStyle name="20% - Accent3" xfId="24" builtinId="38" customBuiltin="1"/>
    <cellStyle name="20% - Accent3 2" xfId="103" xr:uid="{BEC2CD10-1603-4BA7-8328-1E4E9CA0D5B8}"/>
    <cellStyle name="20% - Accent4" xfId="27" builtinId="42" customBuiltin="1"/>
    <cellStyle name="20% - Accent4 2" xfId="105" xr:uid="{C80BE1FE-6E78-4F8D-B014-D48D7177EFC1}"/>
    <cellStyle name="20% - Accent5" xfId="30" builtinId="46" customBuiltin="1"/>
    <cellStyle name="20% - Accent5 2" xfId="107" xr:uid="{C2268E16-09F6-4029-B135-00593ED6D694}"/>
    <cellStyle name="20% - Accent6" xfId="33" builtinId="50" customBuiltin="1"/>
    <cellStyle name="20% - Accent6 2" xfId="109" xr:uid="{6550A7C6-1CA0-48AF-8132-D6E0A363C6F3}"/>
    <cellStyle name="40% - Accent1" xfId="19" builtinId="31" customBuiltin="1"/>
    <cellStyle name="40% - Accent1 2" xfId="100" xr:uid="{15E775CD-2033-49BC-9F0F-80C1B99B140A}"/>
    <cellStyle name="40% - Accent2" xfId="22" builtinId="35" customBuiltin="1"/>
    <cellStyle name="40% - Accent2 2" xfId="102" xr:uid="{C7F9E1EC-61C4-4356-96D9-B99D7BF5EB3D}"/>
    <cellStyle name="40% - Accent3" xfId="25" builtinId="39" customBuiltin="1"/>
    <cellStyle name="40% - Accent3 2" xfId="104" xr:uid="{1F3D1E19-492E-4ECE-914D-72779EEB7A1A}"/>
    <cellStyle name="40% - Accent4" xfId="28" builtinId="43" customBuiltin="1"/>
    <cellStyle name="40% - Accent4 2" xfId="106" xr:uid="{29AC3942-21E6-462A-9F77-E985C37FD998}"/>
    <cellStyle name="40% - Accent5" xfId="31" builtinId="47" customBuiltin="1"/>
    <cellStyle name="40% - Accent5 2" xfId="108" xr:uid="{44709D93-85F4-470B-981A-EFFAC4E8CFA1}"/>
    <cellStyle name="40% - Accent6" xfId="34" builtinId="51" customBuiltin="1"/>
    <cellStyle name="40% - Accent6 2" xfId="110" xr:uid="{9D21C0FD-BEA0-41E7-BE50-DBD6F02EA75C}"/>
    <cellStyle name="60% - Accent1 2" xfId="89" xr:uid="{878F2F3C-677E-4EC2-B88F-A39B60EC75B4}"/>
    <cellStyle name="60% - Accent2 2" xfId="90" xr:uid="{D2464DB5-7643-4CD2-9114-0814C7B6F972}"/>
    <cellStyle name="60% - Accent3 2" xfId="91" xr:uid="{919B2BD5-3FA4-49E7-97DC-F880A65CE5AC}"/>
    <cellStyle name="60% - Accent4 2" xfId="92" xr:uid="{95B3F9FE-5217-4AF2-A087-B451BC54E89A}"/>
    <cellStyle name="60% - Accent5 2" xfId="93" xr:uid="{95DEB306-F540-4F74-969E-0AEFAA68128C}"/>
    <cellStyle name="60% - Accent6 2" xfId="94" xr:uid="{CC924D71-7FA4-41EF-A5E9-9E9A747EBC0C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Comma 2" xfId="38" xr:uid="{3730744A-D557-4826-8B46-A961AC55B2C3}"/>
    <cellStyle name="Comma 2 2" xfId="112" xr:uid="{290C2481-1603-427B-A8DE-2A6F749A4150}"/>
    <cellStyle name="Comma 3" xfId="39" xr:uid="{3E86ED8C-A896-4F7A-BA73-E72F25542D6C}"/>
    <cellStyle name="Comma 4" xfId="40" xr:uid="{C81099A2-44BE-4B04-8AE4-C7CBEA2A6ACA}"/>
    <cellStyle name="Comma 5" xfId="41" xr:uid="{258C1B76-4277-4337-82E0-CD92092477FC}"/>
    <cellStyle name="Comma 6" xfId="113" xr:uid="{6204735F-7175-4A0F-BCDE-A5DF9DE62E5E}"/>
    <cellStyle name="Comma0" xfId="42" xr:uid="{51B5FD2A-0FD1-4A58-9536-2A34AE536A48}"/>
    <cellStyle name="Currency0" xfId="43" xr:uid="{515EA06B-9000-45B4-AF83-D94AA7DD884C}"/>
    <cellStyle name="Date" xfId="44" xr:uid="{50D5ECD3-FA06-4990-B56A-F7F3CEAD9388}"/>
    <cellStyle name="Explanatory Text" xfId="15" builtinId="53" customBuiltin="1"/>
    <cellStyle name="Fixed" xfId="45" xr:uid="{AB02CF64-93CA-4023-89E4-9E7D31E455D9}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/>
    <cellStyle name="Hyperlink 2" xfId="119" xr:uid="{336F54AC-CB47-4792-BB1B-2C40F1449094}"/>
    <cellStyle name="Hyperlink 3" xfId="117" xr:uid="{9DC349BE-59A2-4D99-96E0-E4905935B991}"/>
    <cellStyle name="Input" xfId="9" builtinId="20" customBuiltin="1"/>
    <cellStyle name="Linked Cell" xfId="12" builtinId="24" customBuiltin="1"/>
    <cellStyle name="Neutral 2" xfId="88" xr:uid="{7AC4ECA5-0D3B-432A-8D63-F99C45481669}"/>
    <cellStyle name="Normal" xfId="0" builtinId="0"/>
    <cellStyle name="Normal 10" xfId="46" xr:uid="{8780E9E9-C74A-42BC-A13B-76E44D703075}"/>
    <cellStyle name="Normal 11" xfId="47" xr:uid="{7DFE8952-7681-4D76-821D-7DB3A0679756}"/>
    <cellStyle name="Normal 12" xfId="48" xr:uid="{40A31945-4A41-4975-A3EB-EA7973AC8E34}"/>
    <cellStyle name="Normal 13" xfId="49" xr:uid="{92500F73-CAFC-42FB-BFB6-05F097474942}"/>
    <cellStyle name="Normal 13 2" xfId="80" xr:uid="{CC8AAA94-886E-4715-B051-5CBC492F7190}"/>
    <cellStyle name="Normal 14" xfId="83" xr:uid="{6498DA1A-D83B-4812-B967-D1B57E03E5B9}"/>
    <cellStyle name="Normal 15" xfId="84" xr:uid="{A4951312-B6D1-4817-BBDF-C6A3928D93E7}"/>
    <cellStyle name="Normal 16" xfId="85" xr:uid="{98082312-AFED-4FF6-9A01-F96EB79ACFCE}"/>
    <cellStyle name="Normal 17" xfId="86" xr:uid="{4CF0F6D0-AF06-41AB-BF80-5709B82A7F7E}"/>
    <cellStyle name="Normal 18" xfId="87" xr:uid="{2AC235E8-1B6B-4483-A9A1-7F3FC61F0340}"/>
    <cellStyle name="Normal 19" xfId="35" xr:uid="{7CA6A3B6-D7C0-46C1-B4BD-55387DCB19CA}"/>
    <cellStyle name="Normal 2" xfId="36" xr:uid="{BAE0FC78-EC8C-417A-99E6-42ED5C10FD1F}"/>
    <cellStyle name="Normal 2 2" xfId="50" xr:uid="{558EDD99-55BC-4B17-A349-81FD1079731D}"/>
    <cellStyle name="Normal 2 2 2" xfId="115" xr:uid="{4D9E9EA2-B244-4A75-8E09-D54D04151E07}"/>
    <cellStyle name="Normal 2 2 2 2" xfId="127" xr:uid="{9F98F860-8696-43FF-BC96-8AF2427C8CF7}"/>
    <cellStyle name="Normal 2 2 3" xfId="125" xr:uid="{64F89EA1-8B11-4BC7-A9F0-877F15A3DDE1}"/>
    <cellStyle name="Normal 2 3" xfId="51" xr:uid="{4467E05E-1266-484E-BCBB-CB5368024975}"/>
    <cellStyle name="Normal 2 3 2" xfId="120" xr:uid="{1B5E1D40-97B3-4011-87A3-7D747B966AFC}"/>
    <cellStyle name="Normal 2 3 3" xfId="123" xr:uid="{A4123F89-5908-447B-9C8B-417F4C7AC73E}"/>
    <cellStyle name="Normal 2 4" xfId="52" xr:uid="{26B15D02-3A00-4252-8752-1CB25687A025}"/>
    <cellStyle name="Normal 2 5" xfId="53" xr:uid="{B9D66201-0970-4741-AFB7-D0A764219C95}"/>
    <cellStyle name="Normal 2 6" xfId="54" xr:uid="{BF8EEA10-3A80-4E43-8C29-1D6DA3AFB9BC}"/>
    <cellStyle name="Normal 2 6 2" xfId="55" xr:uid="{11A71DC0-8E43-464E-B89B-5AAB2CAB1151}"/>
    <cellStyle name="Normal 2 7" xfId="97" xr:uid="{D9228B29-D1BA-45F0-A777-0047A26A997C}"/>
    <cellStyle name="Normal 2 8" xfId="122" xr:uid="{CBA4FA88-38AC-44CD-B5C3-CC07824FFEE2}"/>
    <cellStyle name="Normal 2_Co2 table for 450" xfId="56" xr:uid="{E8C873B4-FDC7-45F1-B9A9-C8A0F2A45E5E}"/>
    <cellStyle name="Normal 3" xfId="37" xr:uid="{B59BFAFF-5108-4D2C-91D0-274ED20F6152}"/>
    <cellStyle name="Normal 3 2" xfId="57" xr:uid="{8E23A0A5-81B8-416A-9608-84202A9BC354}"/>
    <cellStyle name="Normal 3 3" xfId="58" xr:uid="{FA23AF74-0E0A-4589-9EA9-594E9CB692BE}"/>
    <cellStyle name="Normal 3 4" xfId="59" xr:uid="{BEEB19BA-2331-4600-88EB-2AADFCBDE73E}"/>
    <cellStyle name="Normal 3 5" xfId="60" xr:uid="{B9D05C6F-2F00-42C9-9CC3-6D8730AA1DA4}"/>
    <cellStyle name="Normal 3 6" xfId="79" xr:uid="{8A12AA7F-1139-4398-9819-47431AB082C8}"/>
    <cellStyle name="Normal 3 7" xfId="82" xr:uid="{7445F852-8976-48A9-BAC9-77E439E14BEF}"/>
    <cellStyle name="Normal 3 8" xfId="114" xr:uid="{3BAD6C7E-F1AD-4871-8680-AA57DC48AA16}"/>
    <cellStyle name="Normal 3_Support file - Capital stock_final" xfId="61" xr:uid="{29D6C518-A960-4D8A-8D95-B4B1CCD36D03}"/>
    <cellStyle name="Normal 4" xfId="62" xr:uid="{E8CBB8BF-4CCF-451B-8A6F-69B623120A62}"/>
    <cellStyle name="Normal 4 2" xfId="116" xr:uid="{A71B75AE-74A8-4AE0-B550-4E74E6EA5385}"/>
    <cellStyle name="Normal 5" xfId="63" xr:uid="{ED40997A-F991-46A7-B400-83C957A74F00}"/>
    <cellStyle name="Normal 6" xfId="64" xr:uid="{FBA96AEC-DCD9-4EA9-85E4-9D077FD203D9}"/>
    <cellStyle name="Normal 7" xfId="65" xr:uid="{150E1BA4-CC72-4EA5-BEA7-DBE7B476C415}"/>
    <cellStyle name="Normal 8" xfId="66" xr:uid="{B5AB6445-245E-467B-94FF-89EF483D0774}"/>
    <cellStyle name="Normal 9" xfId="67" xr:uid="{1498DF41-DE44-410E-BA13-600B36BAE274}"/>
    <cellStyle name="Note 2" xfId="98" xr:uid="{3F5A6610-46CE-441F-AE50-4D4AC1DD0B12}"/>
    <cellStyle name="Output" xfId="10" builtinId="21" customBuiltin="1"/>
    <cellStyle name="Per cent 2" xfId="118" xr:uid="{DEBA9209-B6C3-49B1-9C3B-9CA40DCA625A}"/>
    <cellStyle name="Percent" xfId="2" builtinId="5"/>
    <cellStyle name="Percent 10" xfId="96" xr:uid="{D298FF46-2F13-4D42-ABEC-0CE39327A935}"/>
    <cellStyle name="Percent 2" xfId="68" xr:uid="{8D812486-7FD2-4CD4-9F23-6CF250317E4F}"/>
    <cellStyle name="Percent 2 2" xfId="69" xr:uid="{0218BC2B-D286-490A-960D-3D1118E18F5A}"/>
    <cellStyle name="Percent 2 3" xfId="70" xr:uid="{482CEE6E-5838-4775-AAB9-97FB2B6E76D7}"/>
    <cellStyle name="Percent 2 4" xfId="111" xr:uid="{E4745E26-EEE0-40F6-A865-28C22431EFEC}"/>
    <cellStyle name="Percent 2 5" xfId="121" xr:uid="{FC3CD503-94EE-4E15-B589-E63351DA0872}"/>
    <cellStyle name="Percent 2 6" xfId="124" xr:uid="{37B53FAF-3C1B-421E-856C-7ED516FF27A0}"/>
    <cellStyle name="Percent 2 7" xfId="126" xr:uid="{A1EBCDB1-9051-4CFA-B12A-3A11A91BD359}"/>
    <cellStyle name="Percent 3" xfId="71" xr:uid="{E276FD6E-DCE1-4F2C-B79C-89CDC1130C2B}"/>
    <cellStyle name="Percent 4" xfId="72" xr:uid="{C8FD696D-7351-47FD-8286-E252937FA657}"/>
    <cellStyle name="Percent 5" xfId="73" xr:uid="{71BC1C38-72A4-485F-9FE4-2C7BBAEC5AF6}"/>
    <cellStyle name="Percent 6" xfId="74" xr:uid="{75C0ADE5-83BE-4428-9B5B-388F596EE080}"/>
    <cellStyle name="Percent 7" xfId="75" xr:uid="{1F22D958-205F-48D9-ADD2-15BB2A1DF8CD}"/>
    <cellStyle name="Percent 8" xfId="76" xr:uid="{8FF7C656-7DF0-4986-B9F8-D8004A256828}"/>
    <cellStyle name="Percent 9" xfId="77" xr:uid="{3FB6D7EC-FF1D-4FBE-907D-411CB8F59555}"/>
    <cellStyle name="Percent 9 2" xfId="81" xr:uid="{054202E6-3220-4EDE-851D-500285A7916E}"/>
    <cellStyle name="Standard_WEO 2008 - RE Technology Cost (status 27-03-2008)-ext" xfId="78" xr:uid="{1DD0E9CA-B406-4DA3-B946-3411ED8EDE76}"/>
    <cellStyle name="Title 2" xfId="95" xr:uid="{ACBF07FC-55D4-450F-95A0-BB2D6E163571}"/>
    <cellStyle name="Total" xfId="16" builtinId="25" customBuiltin="1"/>
    <cellStyle name="Warning Text" xfId="14" builtinId="11" customBuiltin="1"/>
  </cellStyles>
  <dxfs count="2">
    <dxf>
      <numFmt numFmtId="177" formatCode="##0.0\ \ \ ;\-##0.0\ \ \ "/>
    </dxf>
    <dxf>
      <numFmt numFmtId="177" formatCode="##0.0\ \ \ ;\-##0.0\ \ 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12</xdr:col>
      <xdr:colOff>590550</xdr:colOff>
      <xdr:row>81</xdr:row>
      <xdr:rowOff>126375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8F04FD-7318-4D25-8B78-A555F7B86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11487150"/>
          <a:ext cx="7524750" cy="5079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57</xdr:row>
      <xdr:rowOff>0</xdr:rowOff>
    </xdr:from>
    <xdr:to>
      <xdr:col>12</xdr:col>
      <xdr:colOff>590550</xdr:colOff>
      <xdr:row>83</xdr:row>
      <xdr:rowOff>126375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CD4DF9-833F-497D-8AB8-FEBD93FFD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11877675"/>
          <a:ext cx="7524750" cy="5079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61</xdr:row>
      <xdr:rowOff>0</xdr:rowOff>
    </xdr:from>
    <xdr:to>
      <xdr:col>14</xdr:col>
      <xdr:colOff>209551</xdr:colOff>
      <xdr:row>87</xdr:row>
      <xdr:rowOff>126375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0901B7-51E6-648B-BD9A-B3B0AB5F7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2801" y="12639675"/>
          <a:ext cx="7524750" cy="5079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133350</xdr:rowOff>
    </xdr:from>
    <xdr:to>
      <xdr:col>9</xdr:col>
      <xdr:colOff>541905</xdr:colOff>
      <xdr:row>66</xdr:row>
      <xdr:rowOff>103993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03E66B-C4D5-402A-2E39-BFE6C6EED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344025"/>
          <a:ext cx="8161905" cy="62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iea.blob.core.windows.net/assets/830fe099-5530-48f2-a7c1-11f35d510983/WorldEnergyOutlook2022.pdf" TargetMode="External"/><Relationship Id="rId1" Type="http://schemas.openxmlformats.org/officeDocument/2006/relationships/hyperlink" Target="https://ourworldindata.org/electricity-mix" TargetMode="External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www.iea.org/data-and-statistics/data-tools/levelised-cost-of-electricity-calcula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92D5F-769A-4056-A8D8-8373F1A2EC3A}">
  <dimension ref="A1:BU234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41.140625" bestFit="1" customWidth="1"/>
    <col min="2" max="2" width="33.28515625" customWidth="1"/>
    <col min="3" max="3" width="9.42578125" customWidth="1"/>
    <col min="8" max="26" width="9.28515625" bestFit="1" customWidth="1"/>
    <col min="27" max="43" width="9.7109375" bestFit="1" customWidth="1"/>
    <col min="45" max="45" width="9.140625" style="6"/>
    <col min="47" max="47" width="9.140625" style="6"/>
  </cols>
  <sheetData>
    <row r="1" spans="1:73" x14ac:dyDescent="0.25">
      <c r="C1" s="4">
        <v>1980</v>
      </c>
      <c r="D1" s="4">
        <v>1981</v>
      </c>
      <c r="E1" s="4">
        <v>1982</v>
      </c>
      <c r="F1" s="4">
        <v>1983</v>
      </c>
      <c r="G1" s="4">
        <v>1984</v>
      </c>
      <c r="H1" s="4">
        <v>1985</v>
      </c>
      <c r="I1" s="4">
        <v>1986</v>
      </c>
      <c r="J1" s="4">
        <v>1987</v>
      </c>
      <c r="K1" s="4">
        <v>1988</v>
      </c>
      <c r="L1" s="4">
        <v>1989</v>
      </c>
      <c r="M1" s="4">
        <v>1990</v>
      </c>
      <c r="N1" s="4">
        <v>1991</v>
      </c>
      <c r="O1" s="4">
        <v>1992</v>
      </c>
      <c r="P1" s="4">
        <v>1993</v>
      </c>
      <c r="Q1" s="4">
        <v>1994</v>
      </c>
      <c r="R1" s="4">
        <v>1995</v>
      </c>
      <c r="S1" s="4">
        <v>1996</v>
      </c>
      <c r="T1" s="4">
        <v>1997</v>
      </c>
      <c r="U1" s="4">
        <v>1998</v>
      </c>
      <c r="V1" s="4">
        <v>1999</v>
      </c>
      <c r="W1" s="4">
        <v>2000</v>
      </c>
      <c r="X1" s="4">
        <v>2001</v>
      </c>
      <c r="Y1" s="4">
        <v>2002</v>
      </c>
      <c r="Z1" s="4">
        <v>2003</v>
      </c>
      <c r="AA1" s="4">
        <v>2004</v>
      </c>
      <c r="AB1" s="4">
        <v>2005</v>
      </c>
      <c r="AC1" s="4">
        <v>2006</v>
      </c>
      <c r="AD1" s="4">
        <v>2007</v>
      </c>
      <c r="AE1" s="4">
        <v>2008</v>
      </c>
      <c r="AF1" s="4">
        <v>2009</v>
      </c>
      <c r="AG1" s="4">
        <v>2010</v>
      </c>
      <c r="AH1" s="4">
        <v>2011</v>
      </c>
      <c r="AI1" s="4">
        <v>2012</v>
      </c>
      <c r="AJ1" s="4">
        <v>2013</v>
      </c>
      <c r="AK1" s="4">
        <v>2014</v>
      </c>
      <c r="AL1" s="4">
        <v>2015</v>
      </c>
      <c r="AM1" s="4">
        <v>2016</v>
      </c>
      <c r="AN1" s="4">
        <v>2017</v>
      </c>
      <c r="AO1" s="4">
        <v>2018</v>
      </c>
      <c r="AP1" s="4">
        <v>2019</v>
      </c>
      <c r="AQ1" s="4">
        <v>2020</v>
      </c>
      <c r="AR1" s="4">
        <v>2021</v>
      </c>
      <c r="AS1" s="5">
        <v>2022</v>
      </c>
      <c r="AT1" s="4">
        <v>2023</v>
      </c>
      <c r="AU1" s="5">
        <v>2024</v>
      </c>
      <c r="AV1" s="3">
        <v>2025</v>
      </c>
      <c r="AW1" s="3">
        <v>2026</v>
      </c>
      <c r="AX1" s="3">
        <v>2027</v>
      </c>
      <c r="AY1" s="3">
        <v>2028</v>
      </c>
      <c r="AZ1" s="3">
        <v>2029</v>
      </c>
      <c r="BA1" s="3">
        <v>2030</v>
      </c>
      <c r="BB1" s="3">
        <v>2031</v>
      </c>
      <c r="BC1" s="3">
        <v>2032</v>
      </c>
      <c r="BD1" s="3">
        <v>2033</v>
      </c>
      <c r="BE1" s="3">
        <v>2034</v>
      </c>
      <c r="BF1" s="3">
        <v>2035</v>
      </c>
      <c r="BG1" s="3">
        <v>2036</v>
      </c>
      <c r="BH1" s="3">
        <v>2037</v>
      </c>
      <c r="BI1" s="3">
        <v>2038</v>
      </c>
      <c r="BJ1" s="3">
        <v>2039</v>
      </c>
      <c r="BK1" s="3">
        <v>2040</v>
      </c>
      <c r="BL1" s="3">
        <v>2041</v>
      </c>
      <c r="BM1" s="3">
        <v>2042</v>
      </c>
      <c r="BN1" s="3">
        <v>2043</v>
      </c>
      <c r="BO1" s="3">
        <v>2044</v>
      </c>
      <c r="BP1" s="3">
        <v>2045</v>
      </c>
      <c r="BQ1" s="3">
        <v>2046</v>
      </c>
      <c r="BR1" s="3">
        <v>2047</v>
      </c>
      <c r="BS1" s="3">
        <v>2048</v>
      </c>
      <c r="BT1" s="3">
        <v>2049</v>
      </c>
      <c r="BU1" s="3">
        <v>2050</v>
      </c>
    </row>
    <row r="2" spans="1:73" x14ac:dyDescent="0.25">
      <c r="A2" s="1" t="s">
        <v>0</v>
      </c>
    </row>
    <row r="3" spans="1:73" x14ac:dyDescent="0.25">
      <c r="A3" t="s">
        <v>263</v>
      </c>
      <c r="B3" t="s">
        <v>264</v>
      </c>
      <c r="C3" s="103">
        <f t="shared" ref="C3:AO9" si="0">D3</f>
        <v>81.608666666666679</v>
      </c>
      <c r="D3" s="103">
        <f t="shared" si="0"/>
        <v>81.608666666666679</v>
      </c>
      <c r="E3" s="103">
        <f t="shared" si="0"/>
        <v>81.608666666666679</v>
      </c>
      <c r="F3" s="103">
        <f t="shared" si="0"/>
        <v>81.608666666666679</v>
      </c>
      <c r="G3" s="103">
        <f t="shared" si="0"/>
        <v>81.608666666666679</v>
      </c>
      <c r="H3" s="103">
        <f t="shared" si="0"/>
        <v>81.608666666666679</v>
      </c>
      <c r="I3" s="103">
        <f t="shared" si="0"/>
        <v>81.608666666666679</v>
      </c>
      <c r="J3" s="103">
        <f t="shared" si="0"/>
        <v>81.608666666666679</v>
      </c>
      <c r="K3" s="103">
        <f t="shared" si="0"/>
        <v>81.608666666666679</v>
      </c>
      <c r="L3" s="103">
        <f t="shared" si="0"/>
        <v>81.608666666666679</v>
      </c>
      <c r="M3" s="103">
        <f t="shared" si="0"/>
        <v>81.608666666666679</v>
      </c>
      <c r="N3" s="103">
        <f t="shared" si="0"/>
        <v>81.608666666666679</v>
      </c>
      <c r="O3" s="103">
        <f t="shared" si="0"/>
        <v>81.608666666666679</v>
      </c>
      <c r="P3" s="103">
        <f t="shared" si="0"/>
        <v>81.608666666666679</v>
      </c>
      <c r="Q3" s="103">
        <f t="shared" si="0"/>
        <v>81.608666666666679</v>
      </c>
      <c r="R3" s="103">
        <f t="shared" si="0"/>
        <v>81.608666666666679</v>
      </c>
      <c r="S3" s="103">
        <f t="shared" si="0"/>
        <v>81.608666666666679</v>
      </c>
      <c r="T3" s="103">
        <f t="shared" si="0"/>
        <v>81.608666666666679</v>
      </c>
      <c r="U3" s="103">
        <f t="shared" si="0"/>
        <v>81.608666666666679</v>
      </c>
      <c r="V3" s="103">
        <f t="shared" si="0"/>
        <v>81.608666666666679</v>
      </c>
      <c r="W3" s="103">
        <f t="shared" si="0"/>
        <v>81.608666666666679</v>
      </c>
      <c r="X3" s="103">
        <f t="shared" si="0"/>
        <v>81.608666666666679</v>
      </c>
      <c r="Y3" s="103">
        <f t="shared" si="0"/>
        <v>81.608666666666679</v>
      </c>
      <c r="Z3" s="103">
        <f t="shared" si="0"/>
        <v>81.608666666666679</v>
      </c>
      <c r="AA3" s="103">
        <f t="shared" si="0"/>
        <v>81.608666666666679</v>
      </c>
      <c r="AB3" s="103">
        <f t="shared" si="0"/>
        <v>81.608666666666679</v>
      </c>
      <c r="AC3" s="103">
        <f t="shared" si="0"/>
        <v>81.608666666666679</v>
      </c>
      <c r="AD3" s="103">
        <f t="shared" si="0"/>
        <v>81.608666666666679</v>
      </c>
      <c r="AE3" s="103">
        <f t="shared" si="0"/>
        <v>81.608666666666679</v>
      </c>
      <c r="AF3" s="103">
        <f t="shared" si="0"/>
        <v>81.608666666666679</v>
      </c>
      <c r="AG3" s="103">
        <f t="shared" si="0"/>
        <v>81.608666666666679</v>
      </c>
      <c r="AH3" s="103">
        <f t="shared" si="0"/>
        <v>81.608666666666679</v>
      </c>
      <c r="AI3" s="103">
        <f t="shared" si="0"/>
        <v>81.608666666666679</v>
      </c>
      <c r="AJ3" s="103">
        <f t="shared" si="0"/>
        <v>81.608666666666679</v>
      </c>
      <c r="AK3" s="103">
        <f t="shared" si="0"/>
        <v>81.608666666666679</v>
      </c>
      <c r="AL3" s="103">
        <f t="shared" si="0"/>
        <v>81.608666666666679</v>
      </c>
      <c r="AM3" s="103">
        <f t="shared" si="0"/>
        <v>81.608666666666679</v>
      </c>
      <c r="AN3" s="103">
        <f t="shared" si="0"/>
        <v>81.608666666666679</v>
      </c>
      <c r="AO3" s="103">
        <f t="shared" si="0"/>
        <v>81.608666666666679</v>
      </c>
      <c r="AP3" s="103">
        <f>AQ3</f>
        <v>81.608666666666679</v>
      </c>
      <c r="AQ3" s="9">
        <f>'LCOE -IEA'!F4</f>
        <v>81.608666666666679</v>
      </c>
      <c r="AR3" s="9">
        <f>AQ3</f>
        <v>81.608666666666679</v>
      </c>
      <c r="AS3" s="10">
        <f t="shared" ref="AS3:BU12" si="1">AR3</f>
        <v>81.608666666666679</v>
      </c>
      <c r="AT3" s="9">
        <f t="shared" si="1"/>
        <v>81.608666666666679</v>
      </c>
      <c r="AU3" s="10">
        <f t="shared" si="1"/>
        <v>81.608666666666679</v>
      </c>
      <c r="AV3" s="9">
        <f t="shared" si="1"/>
        <v>81.608666666666679</v>
      </c>
      <c r="AW3" s="9">
        <f t="shared" si="1"/>
        <v>81.608666666666679</v>
      </c>
      <c r="AX3" s="9">
        <f t="shared" si="1"/>
        <v>81.608666666666679</v>
      </c>
      <c r="AY3" s="9">
        <f t="shared" si="1"/>
        <v>81.608666666666679</v>
      </c>
      <c r="AZ3" s="9">
        <f t="shared" si="1"/>
        <v>81.608666666666679</v>
      </c>
      <c r="BA3" s="9">
        <f t="shared" si="1"/>
        <v>81.608666666666679</v>
      </c>
      <c r="BB3" s="9">
        <f t="shared" si="1"/>
        <v>81.608666666666679</v>
      </c>
      <c r="BC3" s="9">
        <f t="shared" si="1"/>
        <v>81.608666666666679</v>
      </c>
      <c r="BD3" s="9">
        <f t="shared" si="1"/>
        <v>81.608666666666679</v>
      </c>
      <c r="BE3" s="9">
        <f t="shared" si="1"/>
        <v>81.608666666666679</v>
      </c>
      <c r="BF3" s="9">
        <f t="shared" si="1"/>
        <v>81.608666666666679</v>
      </c>
      <c r="BG3" s="9">
        <f t="shared" si="1"/>
        <v>81.608666666666679</v>
      </c>
      <c r="BH3" s="9">
        <f t="shared" si="1"/>
        <v>81.608666666666679</v>
      </c>
      <c r="BI3" s="9">
        <f t="shared" si="1"/>
        <v>81.608666666666679</v>
      </c>
      <c r="BJ3" s="9">
        <f t="shared" si="1"/>
        <v>81.608666666666679</v>
      </c>
      <c r="BK3" s="9">
        <f t="shared" si="1"/>
        <v>81.608666666666679</v>
      </c>
      <c r="BL3" s="9">
        <f t="shared" si="1"/>
        <v>81.608666666666679</v>
      </c>
      <c r="BM3" s="9">
        <f t="shared" si="1"/>
        <v>81.608666666666679</v>
      </c>
      <c r="BN3" s="9">
        <f t="shared" si="1"/>
        <v>81.608666666666679</v>
      </c>
      <c r="BO3" s="9">
        <f t="shared" si="1"/>
        <v>81.608666666666679</v>
      </c>
      <c r="BP3" s="9">
        <f t="shared" si="1"/>
        <v>81.608666666666679</v>
      </c>
      <c r="BQ3" s="9">
        <f t="shared" si="1"/>
        <v>81.608666666666679</v>
      </c>
      <c r="BR3" s="9">
        <f t="shared" si="1"/>
        <v>81.608666666666679</v>
      </c>
      <c r="BS3" s="9">
        <f t="shared" si="1"/>
        <v>81.608666666666679</v>
      </c>
      <c r="BT3" s="9">
        <f t="shared" si="1"/>
        <v>81.608666666666679</v>
      </c>
      <c r="BU3" s="9">
        <f t="shared" si="1"/>
        <v>81.608666666666679</v>
      </c>
    </row>
    <row r="4" spans="1:73" x14ac:dyDescent="0.25">
      <c r="A4" t="s">
        <v>295</v>
      </c>
      <c r="B4" t="s">
        <v>296</v>
      </c>
      <c r="C4" s="103">
        <f t="shared" si="0"/>
        <v>81.608666666666679</v>
      </c>
      <c r="D4" s="103">
        <f t="shared" si="0"/>
        <v>81.608666666666679</v>
      </c>
      <c r="E4" s="103">
        <f t="shared" si="0"/>
        <v>81.608666666666679</v>
      </c>
      <c r="F4" s="103">
        <f t="shared" si="0"/>
        <v>81.608666666666679</v>
      </c>
      <c r="G4" s="103">
        <f t="shared" si="0"/>
        <v>81.608666666666679</v>
      </c>
      <c r="H4" s="103">
        <f t="shared" si="0"/>
        <v>81.608666666666679</v>
      </c>
      <c r="I4" s="103">
        <f t="shared" si="0"/>
        <v>81.608666666666679</v>
      </c>
      <c r="J4" s="103">
        <f t="shared" si="0"/>
        <v>81.608666666666679</v>
      </c>
      <c r="K4" s="103">
        <f t="shared" si="0"/>
        <v>81.608666666666679</v>
      </c>
      <c r="L4" s="103">
        <f t="shared" si="0"/>
        <v>81.608666666666679</v>
      </c>
      <c r="M4" s="103">
        <f t="shared" si="0"/>
        <v>81.608666666666679</v>
      </c>
      <c r="N4" s="103">
        <f t="shared" si="0"/>
        <v>81.608666666666679</v>
      </c>
      <c r="O4" s="103">
        <f t="shared" si="0"/>
        <v>81.608666666666679</v>
      </c>
      <c r="P4" s="103">
        <f t="shared" si="0"/>
        <v>81.608666666666679</v>
      </c>
      <c r="Q4" s="103">
        <f t="shared" si="0"/>
        <v>81.608666666666679</v>
      </c>
      <c r="R4" s="103">
        <f t="shared" si="0"/>
        <v>81.608666666666679</v>
      </c>
      <c r="S4" s="103">
        <f t="shared" si="0"/>
        <v>81.608666666666679</v>
      </c>
      <c r="T4" s="103">
        <f t="shared" si="0"/>
        <v>81.608666666666679</v>
      </c>
      <c r="U4" s="103">
        <f t="shared" si="0"/>
        <v>81.608666666666679</v>
      </c>
      <c r="V4" s="103">
        <f t="shared" si="0"/>
        <v>81.608666666666679</v>
      </c>
      <c r="W4" s="103">
        <f t="shared" si="0"/>
        <v>81.608666666666679</v>
      </c>
      <c r="X4" s="103">
        <f t="shared" si="0"/>
        <v>81.608666666666679</v>
      </c>
      <c r="Y4" s="103">
        <f t="shared" si="0"/>
        <v>81.608666666666679</v>
      </c>
      <c r="Z4" s="103">
        <f t="shared" si="0"/>
        <v>81.608666666666679</v>
      </c>
      <c r="AA4" s="103">
        <f t="shared" si="0"/>
        <v>81.608666666666679</v>
      </c>
      <c r="AB4" s="103">
        <f t="shared" si="0"/>
        <v>81.608666666666679</v>
      </c>
      <c r="AC4" s="103">
        <f t="shared" si="0"/>
        <v>81.608666666666679</v>
      </c>
      <c r="AD4" s="103">
        <f t="shared" si="0"/>
        <v>81.608666666666679</v>
      </c>
      <c r="AE4" s="103">
        <f t="shared" si="0"/>
        <v>81.608666666666679</v>
      </c>
      <c r="AF4" s="103">
        <f t="shared" si="0"/>
        <v>81.608666666666679</v>
      </c>
      <c r="AG4" s="103">
        <f t="shared" si="0"/>
        <v>81.608666666666679</v>
      </c>
      <c r="AH4" s="103">
        <f t="shared" si="0"/>
        <v>81.608666666666679</v>
      </c>
      <c r="AI4" s="103">
        <f t="shared" si="0"/>
        <v>81.608666666666679</v>
      </c>
      <c r="AJ4" s="103">
        <f t="shared" si="0"/>
        <v>81.608666666666679</v>
      </c>
      <c r="AK4" s="103">
        <f t="shared" si="0"/>
        <v>81.608666666666679</v>
      </c>
      <c r="AL4" s="103">
        <f t="shared" si="0"/>
        <v>81.608666666666679</v>
      </c>
      <c r="AM4" s="103">
        <f t="shared" si="0"/>
        <v>81.608666666666679</v>
      </c>
      <c r="AN4" s="103">
        <f t="shared" si="0"/>
        <v>81.608666666666679</v>
      </c>
      <c r="AO4" s="103">
        <f t="shared" si="0"/>
        <v>81.608666666666679</v>
      </c>
      <c r="AP4" s="103">
        <f t="shared" ref="AP4:AP67" si="2">AQ4</f>
        <v>81.608666666666679</v>
      </c>
      <c r="AQ4" s="9">
        <f>'LCOE -IEA'!F5</f>
        <v>81.608666666666679</v>
      </c>
      <c r="AR4" s="9">
        <f t="shared" ref="AR4:BG67" si="3">AQ4</f>
        <v>81.608666666666679</v>
      </c>
      <c r="AS4" s="10">
        <f t="shared" si="3"/>
        <v>81.608666666666679</v>
      </c>
      <c r="AT4" s="9">
        <f t="shared" si="3"/>
        <v>81.608666666666679</v>
      </c>
      <c r="AU4" s="10">
        <f t="shared" si="3"/>
        <v>81.608666666666679</v>
      </c>
      <c r="AV4" s="9">
        <f t="shared" si="3"/>
        <v>81.608666666666679</v>
      </c>
      <c r="AW4" s="9">
        <f t="shared" si="3"/>
        <v>81.608666666666679</v>
      </c>
      <c r="AX4" s="9">
        <f t="shared" si="3"/>
        <v>81.608666666666679</v>
      </c>
      <c r="AY4" s="9">
        <f t="shared" si="3"/>
        <v>81.608666666666679</v>
      </c>
      <c r="AZ4" s="9">
        <f t="shared" si="3"/>
        <v>81.608666666666679</v>
      </c>
      <c r="BA4" s="9">
        <f t="shared" si="3"/>
        <v>81.608666666666679</v>
      </c>
      <c r="BB4" s="9">
        <f t="shared" si="3"/>
        <v>81.608666666666679</v>
      </c>
      <c r="BC4" s="9">
        <f t="shared" si="3"/>
        <v>81.608666666666679</v>
      </c>
      <c r="BD4" s="9">
        <f t="shared" si="3"/>
        <v>81.608666666666679</v>
      </c>
      <c r="BE4" s="9">
        <f t="shared" si="3"/>
        <v>81.608666666666679</v>
      </c>
      <c r="BF4" s="9">
        <f t="shared" si="3"/>
        <v>81.608666666666679</v>
      </c>
      <c r="BG4" s="9">
        <f t="shared" si="3"/>
        <v>81.608666666666679</v>
      </c>
      <c r="BH4" s="9">
        <f t="shared" si="1"/>
        <v>81.608666666666679</v>
      </c>
      <c r="BI4" s="9">
        <f t="shared" si="1"/>
        <v>81.608666666666679</v>
      </c>
      <c r="BJ4" s="9">
        <f t="shared" si="1"/>
        <v>81.608666666666679</v>
      </c>
      <c r="BK4" s="9">
        <f t="shared" si="1"/>
        <v>81.608666666666679</v>
      </c>
      <c r="BL4" s="9">
        <f t="shared" si="1"/>
        <v>81.608666666666679</v>
      </c>
      <c r="BM4" s="9">
        <f t="shared" si="1"/>
        <v>81.608666666666679</v>
      </c>
      <c r="BN4" s="9">
        <f t="shared" si="1"/>
        <v>81.608666666666679</v>
      </c>
      <c r="BO4" s="9">
        <f t="shared" si="1"/>
        <v>81.608666666666679</v>
      </c>
      <c r="BP4" s="9">
        <f t="shared" si="1"/>
        <v>81.608666666666679</v>
      </c>
      <c r="BQ4" s="9">
        <f t="shared" si="1"/>
        <v>81.608666666666679</v>
      </c>
      <c r="BR4" s="9">
        <f t="shared" si="1"/>
        <v>81.608666666666679</v>
      </c>
      <c r="BS4" s="9">
        <f t="shared" si="1"/>
        <v>81.608666666666679</v>
      </c>
      <c r="BT4" s="9">
        <f t="shared" si="1"/>
        <v>81.608666666666679</v>
      </c>
      <c r="BU4" s="9">
        <f t="shared" si="1"/>
        <v>81.608666666666679</v>
      </c>
    </row>
    <row r="5" spans="1:73" x14ac:dyDescent="0.25">
      <c r="A5" t="s">
        <v>327</v>
      </c>
      <c r="B5" t="s">
        <v>328</v>
      </c>
      <c r="C5" s="103">
        <f t="shared" si="0"/>
        <v>69.969083839315232</v>
      </c>
      <c r="D5" s="103">
        <f t="shared" si="0"/>
        <v>69.969083839315232</v>
      </c>
      <c r="E5" s="103">
        <f t="shared" si="0"/>
        <v>69.969083839315232</v>
      </c>
      <c r="F5" s="103">
        <f t="shared" si="0"/>
        <v>69.969083839315232</v>
      </c>
      <c r="G5" s="103">
        <f t="shared" si="0"/>
        <v>69.969083839315232</v>
      </c>
      <c r="H5" s="103">
        <f t="shared" si="0"/>
        <v>69.969083839315232</v>
      </c>
      <c r="I5" s="103">
        <f t="shared" si="0"/>
        <v>69.969083839315232</v>
      </c>
      <c r="J5" s="103">
        <f t="shared" si="0"/>
        <v>69.969083839315232</v>
      </c>
      <c r="K5" s="103">
        <f t="shared" si="0"/>
        <v>69.969083839315232</v>
      </c>
      <c r="L5" s="103">
        <f t="shared" si="0"/>
        <v>69.969083839315232</v>
      </c>
      <c r="M5" s="103">
        <f t="shared" si="0"/>
        <v>69.969083839315232</v>
      </c>
      <c r="N5" s="103">
        <f t="shared" si="0"/>
        <v>69.969083839315232</v>
      </c>
      <c r="O5" s="103">
        <f t="shared" si="0"/>
        <v>69.969083839315232</v>
      </c>
      <c r="P5" s="103">
        <f t="shared" si="0"/>
        <v>69.969083839315232</v>
      </c>
      <c r="Q5" s="103">
        <f t="shared" si="0"/>
        <v>69.969083839315232</v>
      </c>
      <c r="R5" s="103">
        <f t="shared" si="0"/>
        <v>69.969083839315232</v>
      </c>
      <c r="S5" s="103">
        <f t="shared" si="0"/>
        <v>69.969083839315232</v>
      </c>
      <c r="T5" s="103">
        <f t="shared" si="0"/>
        <v>69.969083839315232</v>
      </c>
      <c r="U5" s="103">
        <f t="shared" si="0"/>
        <v>69.969083839315232</v>
      </c>
      <c r="V5" s="103">
        <f t="shared" si="0"/>
        <v>69.969083839315232</v>
      </c>
      <c r="W5" s="103">
        <f t="shared" si="0"/>
        <v>69.969083839315232</v>
      </c>
      <c r="X5" s="103">
        <f t="shared" si="0"/>
        <v>69.969083839315232</v>
      </c>
      <c r="Y5" s="103">
        <f t="shared" si="0"/>
        <v>69.969083839315232</v>
      </c>
      <c r="Z5" s="103">
        <f t="shared" si="0"/>
        <v>69.969083839315232</v>
      </c>
      <c r="AA5" s="103">
        <f t="shared" si="0"/>
        <v>69.969083839315232</v>
      </c>
      <c r="AB5" s="103">
        <f t="shared" si="0"/>
        <v>69.969083839315232</v>
      </c>
      <c r="AC5" s="103">
        <f t="shared" si="0"/>
        <v>69.969083839315232</v>
      </c>
      <c r="AD5" s="103">
        <f t="shared" si="0"/>
        <v>69.969083839315232</v>
      </c>
      <c r="AE5" s="103">
        <f t="shared" si="0"/>
        <v>69.969083839315232</v>
      </c>
      <c r="AF5" s="103">
        <f t="shared" si="0"/>
        <v>69.969083839315232</v>
      </c>
      <c r="AG5" s="103">
        <f t="shared" si="0"/>
        <v>69.969083839315232</v>
      </c>
      <c r="AH5" s="103">
        <f t="shared" si="0"/>
        <v>69.969083839315232</v>
      </c>
      <c r="AI5" s="103">
        <f t="shared" si="0"/>
        <v>69.969083839315232</v>
      </c>
      <c r="AJ5" s="103">
        <f t="shared" si="0"/>
        <v>69.969083839315232</v>
      </c>
      <c r="AK5" s="103">
        <f t="shared" si="0"/>
        <v>69.969083839315232</v>
      </c>
      <c r="AL5" s="103">
        <f t="shared" si="0"/>
        <v>69.969083839315232</v>
      </c>
      <c r="AM5" s="103">
        <f t="shared" si="0"/>
        <v>69.969083839315232</v>
      </c>
      <c r="AN5" s="103">
        <f t="shared" si="0"/>
        <v>69.969083839315232</v>
      </c>
      <c r="AO5" s="103">
        <f t="shared" si="0"/>
        <v>69.969083839315232</v>
      </c>
      <c r="AP5" s="103">
        <f t="shared" si="2"/>
        <v>69.969083839315232</v>
      </c>
      <c r="AQ5" s="9">
        <f>'LCOE -IEA'!F6</f>
        <v>69.969083839315232</v>
      </c>
      <c r="AR5" s="9">
        <f t="shared" si="3"/>
        <v>69.969083839315232</v>
      </c>
      <c r="AS5" s="10">
        <f t="shared" si="1"/>
        <v>69.969083839315232</v>
      </c>
      <c r="AT5" s="9">
        <f t="shared" si="1"/>
        <v>69.969083839315232</v>
      </c>
      <c r="AU5" s="10">
        <f t="shared" si="1"/>
        <v>69.969083839315232</v>
      </c>
      <c r="AV5" s="9">
        <f t="shared" si="1"/>
        <v>69.969083839315232</v>
      </c>
      <c r="AW5" s="9">
        <f t="shared" si="1"/>
        <v>69.969083839315232</v>
      </c>
      <c r="AX5" s="9">
        <f t="shared" si="1"/>
        <v>69.969083839315232</v>
      </c>
      <c r="AY5" s="9">
        <f t="shared" si="1"/>
        <v>69.969083839315232</v>
      </c>
      <c r="AZ5" s="9">
        <f t="shared" si="1"/>
        <v>69.969083839315232</v>
      </c>
      <c r="BA5" s="9">
        <f t="shared" si="1"/>
        <v>69.969083839315232</v>
      </c>
      <c r="BB5" s="9">
        <f t="shared" si="1"/>
        <v>69.969083839315232</v>
      </c>
      <c r="BC5" s="9">
        <f t="shared" si="1"/>
        <v>69.969083839315232</v>
      </c>
      <c r="BD5" s="9">
        <f t="shared" si="1"/>
        <v>69.969083839315232</v>
      </c>
      <c r="BE5" s="9">
        <f t="shared" si="1"/>
        <v>69.969083839315232</v>
      </c>
      <c r="BF5" s="9">
        <f t="shared" si="1"/>
        <v>69.969083839315232</v>
      </c>
      <c r="BG5" s="9">
        <f t="shared" si="1"/>
        <v>69.969083839315232</v>
      </c>
      <c r="BH5" s="9">
        <f t="shared" si="1"/>
        <v>69.969083839315232</v>
      </c>
      <c r="BI5" s="9">
        <f t="shared" si="1"/>
        <v>69.969083839315232</v>
      </c>
      <c r="BJ5" s="9">
        <f t="shared" si="1"/>
        <v>69.969083839315232</v>
      </c>
      <c r="BK5" s="9">
        <f t="shared" si="1"/>
        <v>69.969083839315232</v>
      </c>
      <c r="BL5" s="9">
        <f t="shared" si="1"/>
        <v>69.969083839315232</v>
      </c>
      <c r="BM5" s="9">
        <f t="shared" si="1"/>
        <v>69.969083839315232</v>
      </c>
      <c r="BN5" s="9">
        <f t="shared" si="1"/>
        <v>69.969083839315232</v>
      </c>
      <c r="BO5" s="9">
        <f t="shared" si="1"/>
        <v>69.969083839315232</v>
      </c>
      <c r="BP5" s="9">
        <f t="shared" si="1"/>
        <v>69.969083839315232</v>
      </c>
      <c r="BQ5" s="9">
        <f t="shared" si="1"/>
        <v>69.969083839315232</v>
      </c>
      <c r="BR5" s="9">
        <f t="shared" si="1"/>
        <v>69.969083839315232</v>
      </c>
      <c r="BS5" s="9">
        <f t="shared" si="1"/>
        <v>69.969083839315232</v>
      </c>
      <c r="BT5" s="9">
        <f t="shared" si="1"/>
        <v>69.969083839315232</v>
      </c>
      <c r="BU5" s="9">
        <f t="shared" si="1"/>
        <v>69.969083839315232</v>
      </c>
    </row>
    <row r="6" spans="1:73" x14ac:dyDescent="0.25">
      <c r="A6" t="s">
        <v>359</v>
      </c>
      <c r="B6" t="s">
        <v>360</v>
      </c>
      <c r="C6" s="103">
        <f t="shared" si="0"/>
        <v>108.46827586206896</v>
      </c>
      <c r="D6" s="103">
        <f t="shared" si="0"/>
        <v>108.46827586206896</v>
      </c>
      <c r="E6" s="103">
        <f t="shared" si="0"/>
        <v>108.46827586206896</v>
      </c>
      <c r="F6" s="103">
        <f t="shared" si="0"/>
        <v>108.46827586206896</v>
      </c>
      <c r="G6" s="103">
        <f t="shared" si="0"/>
        <v>108.46827586206896</v>
      </c>
      <c r="H6" s="103">
        <f t="shared" si="0"/>
        <v>108.46827586206896</v>
      </c>
      <c r="I6" s="103">
        <f t="shared" si="0"/>
        <v>108.46827586206896</v>
      </c>
      <c r="J6" s="103">
        <f t="shared" si="0"/>
        <v>108.46827586206896</v>
      </c>
      <c r="K6" s="103">
        <f t="shared" si="0"/>
        <v>108.46827586206896</v>
      </c>
      <c r="L6" s="103">
        <f t="shared" si="0"/>
        <v>108.46827586206896</v>
      </c>
      <c r="M6" s="103">
        <f t="shared" si="0"/>
        <v>108.46827586206896</v>
      </c>
      <c r="N6" s="103">
        <f t="shared" si="0"/>
        <v>108.46827586206896</v>
      </c>
      <c r="O6" s="103">
        <f t="shared" si="0"/>
        <v>108.46827586206896</v>
      </c>
      <c r="P6" s="103">
        <f t="shared" si="0"/>
        <v>108.46827586206896</v>
      </c>
      <c r="Q6" s="103">
        <f t="shared" si="0"/>
        <v>108.46827586206896</v>
      </c>
      <c r="R6" s="103">
        <f t="shared" si="0"/>
        <v>108.46827586206896</v>
      </c>
      <c r="S6" s="103">
        <f t="shared" si="0"/>
        <v>108.46827586206896</v>
      </c>
      <c r="T6" s="103">
        <f t="shared" si="0"/>
        <v>108.46827586206896</v>
      </c>
      <c r="U6" s="103">
        <f t="shared" si="0"/>
        <v>108.46827586206896</v>
      </c>
      <c r="V6" s="103">
        <f t="shared" si="0"/>
        <v>108.46827586206896</v>
      </c>
      <c r="W6" s="103">
        <f t="shared" si="0"/>
        <v>108.46827586206896</v>
      </c>
      <c r="X6" s="103">
        <f t="shared" si="0"/>
        <v>108.46827586206896</v>
      </c>
      <c r="Y6" s="103">
        <f t="shared" si="0"/>
        <v>108.46827586206896</v>
      </c>
      <c r="Z6" s="103">
        <f t="shared" si="0"/>
        <v>108.46827586206896</v>
      </c>
      <c r="AA6" s="103">
        <f t="shared" si="0"/>
        <v>108.46827586206896</v>
      </c>
      <c r="AB6" s="103">
        <f t="shared" si="0"/>
        <v>108.46827586206896</v>
      </c>
      <c r="AC6" s="103">
        <f t="shared" si="0"/>
        <v>108.46827586206896</v>
      </c>
      <c r="AD6" s="103">
        <f t="shared" si="0"/>
        <v>108.46827586206896</v>
      </c>
      <c r="AE6" s="103">
        <f t="shared" si="0"/>
        <v>108.46827586206896</v>
      </c>
      <c r="AF6" s="103">
        <f t="shared" si="0"/>
        <v>108.46827586206896</v>
      </c>
      <c r="AG6" s="103">
        <f t="shared" si="0"/>
        <v>108.46827586206896</v>
      </c>
      <c r="AH6" s="103">
        <f t="shared" si="0"/>
        <v>108.46827586206896</v>
      </c>
      <c r="AI6" s="103">
        <f t="shared" si="0"/>
        <v>108.46827586206896</v>
      </c>
      <c r="AJ6" s="103">
        <f t="shared" si="0"/>
        <v>108.46827586206896</v>
      </c>
      <c r="AK6" s="103">
        <f t="shared" si="0"/>
        <v>108.46827586206896</v>
      </c>
      <c r="AL6" s="103">
        <f t="shared" si="0"/>
        <v>108.46827586206896</v>
      </c>
      <c r="AM6" s="103">
        <f t="shared" si="0"/>
        <v>108.46827586206896</v>
      </c>
      <c r="AN6" s="103">
        <f t="shared" si="0"/>
        <v>108.46827586206896</v>
      </c>
      <c r="AO6" s="103">
        <f t="shared" si="0"/>
        <v>108.46827586206896</v>
      </c>
      <c r="AP6" s="103">
        <f t="shared" si="2"/>
        <v>108.46827586206896</v>
      </c>
      <c r="AQ6" s="9">
        <f>'LCOE -IEA'!F7</f>
        <v>108.46827586206896</v>
      </c>
      <c r="AR6" s="9">
        <f t="shared" si="3"/>
        <v>108.46827586206896</v>
      </c>
      <c r="AS6" s="10">
        <f t="shared" si="1"/>
        <v>108.46827586206896</v>
      </c>
      <c r="AT6" s="9">
        <f t="shared" si="1"/>
        <v>108.46827586206896</v>
      </c>
      <c r="AU6" s="10">
        <f t="shared" si="1"/>
        <v>108.46827586206896</v>
      </c>
      <c r="AV6" s="9">
        <f t="shared" si="1"/>
        <v>108.46827586206896</v>
      </c>
      <c r="AW6" s="9">
        <f t="shared" si="1"/>
        <v>108.46827586206896</v>
      </c>
      <c r="AX6" s="9">
        <f t="shared" si="1"/>
        <v>108.46827586206896</v>
      </c>
      <c r="AY6" s="9">
        <f t="shared" si="1"/>
        <v>108.46827586206896</v>
      </c>
      <c r="AZ6" s="9">
        <f t="shared" si="1"/>
        <v>108.46827586206896</v>
      </c>
      <c r="BA6" s="9">
        <f t="shared" si="1"/>
        <v>108.46827586206896</v>
      </c>
      <c r="BB6" s="9">
        <f t="shared" si="1"/>
        <v>108.46827586206896</v>
      </c>
      <c r="BC6" s="9">
        <f t="shared" si="1"/>
        <v>108.46827586206896</v>
      </c>
      <c r="BD6" s="9">
        <f t="shared" si="1"/>
        <v>108.46827586206896</v>
      </c>
      <c r="BE6" s="9">
        <f t="shared" si="1"/>
        <v>108.46827586206896</v>
      </c>
      <c r="BF6" s="9">
        <f t="shared" si="1"/>
        <v>108.46827586206896</v>
      </c>
      <c r="BG6" s="9">
        <f t="shared" si="1"/>
        <v>108.46827586206896</v>
      </c>
      <c r="BH6" s="9">
        <f t="shared" si="1"/>
        <v>108.46827586206896</v>
      </c>
      <c r="BI6" s="9">
        <f t="shared" si="1"/>
        <v>108.46827586206896</v>
      </c>
      <c r="BJ6" s="9">
        <f t="shared" si="1"/>
        <v>108.46827586206896</v>
      </c>
      <c r="BK6" s="9">
        <f t="shared" si="1"/>
        <v>108.46827586206896</v>
      </c>
      <c r="BL6" s="9">
        <f t="shared" si="1"/>
        <v>108.46827586206896</v>
      </c>
      <c r="BM6" s="9">
        <f t="shared" si="1"/>
        <v>108.46827586206896</v>
      </c>
      <c r="BN6" s="9">
        <f t="shared" si="1"/>
        <v>108.46827586206896</v>
      </c>
      <c r="BO6" s="9">
        <f t="shared" si="1"/>
        <v>108.46827586206896</v>
      </c>
      <c r="BP6" s="9">
        <f t="shared" si="1"/>
        <v>108.46827586206896</v>
      </c>
      <c r="BQ6" s="9">
        <f t="shared" si="1"/>
        <v>108.46827586206896</v>
      </c>
      <c r="BR6" s="9">
        <f t="shared" si="1"/>
        <v>108.46827586206896</v>
      </c>
      <c r="BS6" s="9">
        <f t="shared" si="1"/>
        <v>108.46827586206896</v>
      </c>
      <c r="BT6" s="9">
        <f t="shared" si="1"/>
        <v>108.46827586206896</v>
      </c>
      <c r="BU6" s="9">
        <f t="shared" si="1"/>
        <v>108.46827586206896</v>
      </c>
    </row>
    <row r="7" spans="1:73" x14ac:dyDescent="0.25">
      <c r="A7" t="s">
        <v>390</v>
      </c>
      <c r="B7" t="s">
        <v>391</v>
      </c>
      <c r="C7" s="103">
        <f t="shared" si="0"/>
        <v>96.895769230769233</v>
      </c>
      <c r="D7" s="103">
        <f t="shared" si="0"/>
        <v>96.895769230769233</v>
      </c>
      <c r="E7" s="103">
        <f t="shared" si="0"/>
        <v>96.895769230769233</v>
      </c>
      <c r="F7" s="103">
        <f t="shared" si="0"/>
        <v>96.895769230769233</v>
      </c>
      <c r="G7" s="103">
        <f t="shared" si="0"/>
        <v>96.895769230769233</v>
      </c>
      <c r="H7" s="103">
        <f t="shared" si="0"/>
        <v>96.895769230769233</v>
      </c>
      <c r="I7" s="103">
        <f t="shared" si="0"/>
        <v>96.895769230769233</v>
      </c>
      <c r="J7" s="103">
        <f t="shared" si="0"/>
        <v>96.895769230769233</v>
      </c>
      <c r="K7" s="103">
        <f t="shared" si="0"/>
        <v>96.895769230769233</v>
      </c>
      <c r="L7" s="103">
        <f t="shared" si="0"/>
        <v>96.895769230769233</v>
      </c>
      <c r="M7" s="103">
        <f t="shared" si="0"/>
        <v>96.895769230769233</v>
      </c>
      <c r="N7" s="103">
        <f t="shared" si="0"/>
        <v>96.895769230769233</v>
      </c>
      <c r="O7" s="103">
        <f t="shared" si="0"/>
        <v>96.895769230769233</v>
      </c>
      <c r="P7" s="103">
        <f t="shared" si="0"/>
        <v>96.895769230769233</v>
      </c>
      <c r="Q7" s="103">
        <f t="shared" si="0"/>
        <v>96.895769230769233</v>
      </c>
      <c r="R7" s="103">
        <f t="shared" si="0"/>
        <v>96.895769230769233</v>
      </c>
      <c r="S7" s="103">
        <f t="shared" si="0"/>
        <v>96.895769230769233</v>
      </c>
      <c r="T7" s="103">
        <f t="shared" si="0"/>
        <v>96.895769230769233</v>
      </c>
      <c r="U7" s="103">
        <f t="shared" si="0"/>
        <v>96.895769230769233</v>
      </c>
      <c r="V7" s="103">
        <f t="shared" si="0"/>
        <v>96.895769230769233</v>
      </c>
      <c r="W7" s="103">
        <f t="shared" si="0"/>
        <v>96.895769230769233</v>
      </c>
      <c r="X7" s="103">
        <f t="shared" si="0"/>
        <v>96.895769230769233</v>
      </c>
      <c r="Y7" s="103">
        <f t="shared" si="0"/>
        <v>96.895769230769233</v>
      </c>
      <c r="Z7" s="103">
        <f t="shared" si="0"/>
        <v>96.895769230769233</v>
      </c>
      <c r="AA7" s="103">
        <f t="shared" si="0"/>
        <v>96.895769230769233</v>
      </c>
      <c r="AB7" s="103">
        <f t="shared" si="0"/>
        <v>96.895769230769233</v>
      </c>
      <c r="AC7" s="103">
        <f t="shared" si="0"/>
        <v>96.895769230769233</v>
      </c>
      <c r="AD7" s="103">
        <f t="shared" si="0"/>
        <v>96.895769230769233</v>
      </c>
      <c r="AE7" s="103">
        <f t="shared" si="0"/>
        <v>96.895769230769233</v>
      </c>
      <c r="AF7" s="103">
        <f t="shared" si="0"/>
        <v>96.895769230769233</v>
      </c>
      <c r="AG7" s="103">
        <f t="shared" si="0"/>
        <v>96.895769230769233</v>
      </c>
      <c r="AH7" s="103">
        <f t="shared" si="0"/>
        <v>96.895769230769233</v>
      </c>
      <c r="AI7" s="103">
        <f t="shared" si="0"/>
        <v>96.895769230769233</v>
      </c>
      <c r="AJ7" s="103">
        <f t="shared" si="0"/>
        <v>96.895769230769233</v>
      </c>
      <c r="AK7" s="103">
        <f t="shared" si="0"/>
        <v>96.895769230769233</v>
      </c>
      <c r="AL7" s="103">
        <f t="shared" si="0"/>
        <v>96.895769230769233</v>
      </c>
      <c r="AM7" s="103">
        <f t="shared" si="0"/>
        <v>96.895769230769233</v>
      </c>
      <c r="AN7" s="103">
        <f t="shared" si="0"/>
        <v>96.895769230769233</v>
      </c>
      <c r="AO7" s="103">
        <f t="shared" si="0"/>
        <v>96.895769230769233</v>
      </c>
      <c r="AP7" s="103">
        <f t="shared" si="2"/>
        <v>96.895769230769233</v>
      </c>
      <c r="AQ7" s="9">
        <f>'LCOE -IEA'!F8</f>
        <v>96.895769230769233</v>
      </c>
      <c r="AR7" s="9">
        <f t="shared" si="3"/>
        <v>96.895769230769233</v>
      </c>
      <c r="AS7" s="10">
        <f t="shared" si="1"/>
        <v>96.895769230769233</v>
      </c>
      <c r="AT7" s="9">
        <f t="shared" si="1"/>
        <v>96.895769230769233</v>
      </c>
      <c r="AU7" s="10">
        <f t="shared" si="1"/>
        <v>96.895769230769233</v>
      </c>
      <c r="AV7" s="9">
        <f t="shared" si="1"/>
        <v>96.895769230769233</v>
      </c>
      <c r="AW7" s="9">
        <f t="shared" si="1"/>
        <v>96.895769230769233</v>
      </c>
      <c r="AX7" s="9">
        <f t="shared" si="1"/>
        <v>96.895769230769233</v>
      </c>
      <c r="AY7" s="9">
        <f t="shared" si="1"/>
        <v>96.895769230769233</v>
      </c>
      <c r="AZ7" s="9">
        <f t="shared" si="1"/>
        <v>96.895769230769233</v>
      </c>
      <c r="BA7" s="9">
        <f t="shared" si="1"/>
        <v>96.895769230769233</v>
      </c>
      <c r="BB7" s="9">
        <f t="shared" si="1"/>
        <v>96.895769230769233</v>
      </c>
      <c r="BC7" s="9">
        <f t="shared" si="1"/>
        <v>96.895769230769233</v>
      </c>
      <c r="BD7" s="9">
        <f t="shared" si="1"/>
        <v>96.895769230769233</v>
      </c>
      <c r="BE7" s="9">
        <f t="shared" si="1"/>
        <v>96.895769230769233</v>
      </c>
      <c r="BF7" s="9">
        <f t="shared" si="1"/>
        <v>96.895769230769233</v>
      </c>
      <c r="BG7" s="9">
        <f t="shared" si="1"/>
        <v>96.895769230769233</v>
      </c>
      <c r="BH7" s="9">
        <f t="shared" si="1"/>
        <v>96.895769230769233</v>
      </c>
      <c r="BI7" s="9">
        <f t="shared" si="1"/>
        <v>96.895769230769233</v>
      </c>
      <c r="BJ7" s="9">
        <f t="shared" si="1"/>
        <v>96.895769230769233</v>
      </c>
      <c r="BK7" s="9">
        <f t="shared" si="1"/>
        <v>96.895769230769233</v>
      </c>
      <c r="BL7" s="9">
        <f t="shared" si="1"/>
        <v>96.895769230769233</v>
      </c>
      <c r="BM7" s="9">
        <f t="shared" si="1"/>
        <v>96.895769230769233</v>
      </c>
      <c r="BN7" s="9">
        <f t="shared" si="1"/>
        <v>96.895769230769233</v>
      </c>
      <c r="BO7" s="9">
        <f t="shared" si="1"/>
        <v>96.895769230769233</v>
      </c>
      <c r="BP7" s="9">
        <f t="shared" si="1"/>
        <v>96.895769230769233</v>
      </c>
      <c r="BQ7" s="9">
        <f t="shared" si="1"/>
        <v>96.895769230769233</v>
      </c>
      <c r="BR7" s="9">
        <f t="shared" si="1"/>
        <v>96.895769230769233</v>
      </c>
      <c r="BS7" s="9">
        <f t="shared" si="1"/>
        <v>96.895769230769233</v>
      </c>
      <c r="BT7" s="9">
        <f t="shared" si="1"/>
        <v>96.895769230769233</v>
      </c>
      <c r="BU7" s="9">
        <f t="shared" si="1"/>
        <v>96.895769230769233</v>
      </c>
    </row>
    <row r="8" spans="1:73" x14ac:dyDescent="0.25">
      <c r="A8" t="s">
        <v>421</v>
      </c>
      <c r="B8" t="s">
        <v>422</v>
      </c>
      <c r="C8" s="103">
        <f t="shared" si="0"/>
        <v>81.558615384615379</v>
      </c>
      <c r="D8" s="103">
        <f t="shared" si="0"/>
        <v>81.558615384615379</v>
      </c>
      <c r="E8" s="103">
        <f t="shared" si="0"/>
        <v>81.558615384615379</v>
      </c>
      <c r="F8" s="103">
        <f t="shared" si="0"/>
        <v>81.558615384615379</v>
      </c>
      <c r="G8" s="103">
        <f t="shared" si="0"/>
        <v>81.558615384615379</v>
      </c>
      <c r="H8" s="103">
        <f t="shared" si="0"/>
        <v>81.558615384615379</v>
      </c>
      <c r="I8" s="103">
        <f t="shared" si="0"/>
        <v>81.558615384615379</v>
      </c>
      <c r="J8" s="103">
        <f t="shared" si="0"/>
        <v>81.558615384615379</v>
      </c>
      <c r="K8" s="103">
        <f t="shared" si="0"/>
        <v>81.558615384615379</v>
      </c>
      <c r="L8" s="103">
        <f t="shared" si="0"/>
        <v>81.558615384615379</v>
      </c>
      <c r="M8" s="103">
        <f t="shared" si="0"/>
        <v>81.558615384615379</v>
      </c>
      <c r="N8" s="103">
        <f t="shared" si="0"/>
        <v>81.558615384615379</v>
      </c>
      <c r="O8" s="103">
        <f t="shared" si="0"/>
        <v>81.558615384615379</v>
      </c>
      <c r="P8" s="103">
        <f t="shared" si="0"/>
        <v>81.558615384615379</v>
      </c>
      <c r="Q8" s="103">
        <f t="shared" si="0"/>
        <v>81.558615384615379</v>
      </c>
      <c r="R8" s="103">
        <f t="shared" si="0"/>
        <v>81.558615384615379</v>
      </c>
      <c r="S8" s="103">
        <f t="shared" si="0"/>
        <v>81.558615384615379</v>
      </c>
      <c r="T8" s="103">
        <f t="shared" si="0"/>
        <v>81.558615384615379</v>
      </c>
      <c r="U8" s="103">
        <f t="shared" si="0"/>
        <v>81.558615384615379</v>
      </c>
      <c r="V8" s="103">
        <f t="shared" si="0"/>
        <v>81.558615384615379</v>
      </c>
      <c r="W8" s="103">
        <f t="shared" si="0"/>
        <v>81.558615384615379</v>
      </c>
      <c r="X8" s="103">
        <f t="shared" si="0"/>
        <v>81.558615384615379</v>
      </c>
      <c r="Y8" s="103">
        <f t="shared" si="0"/>
        <v>81.558615384615379</v>
      </c>
      <c r="Z8" s="103">
        <f t="shared" si="0"/>
        <v>81.558615384615379</v>
      </c>
      <c r="AA8" s="103">
        <f t="shared" si="0"/>
        <v>81.558615384615379</v>
      </c>
      <c r="AB8" s="103">
        <f t="shared" si="0"/>
        <v>81.558615384615379</v>
      </c>
      <c r="AC8" s="103">
        <f t="shared" si="0"/>
        <v>81.558615384615379</v>
      </c>
      <c r="AD8" s="103">
        <f t="shared" si="0"/>
        <v>81.558615384615379</v>
      </c>
      <c r="AE8" s="103">
        <f t="shared" si="0"/>
        <v>81.558615384615379</v>
      </c>
      <c r="AF8" s="103">
        <f t="shared" si="0"/>
        <v>81.558615384615379</v>
      </c>
      <c r="AG8" s="103">
        <f t="shared" si="0"/>
        <v>81.558615384615379</v>
      </c>
      <c r="AH8" s="103">
        <f t="shared" si="0"/>
        <v>81.558615384615379</v>
      </c>
      <c r="AI8" s="103">
        <f t="shared" si="0"/>
        <v>81.558615384615379</v>
      </c>
      <c r="AJ8" s="103">
        <f t="shared" si="0"/>
        <v>81.558615384615379</v>
      </c>
      <c r="AK8" s="103">
        <f t="shared" si="0"/>
        <v>81.558615384615379</v>
      </c>
      <c r="AL8" s="103">
        <f t="shared" si="0"/>
        <v>81.558615384615379</v>
      </c>
      <c r="AM8" s="103">
        <f t="shared" si="0"/>
        <v>81.558615384615379</v>
      </c>
      <c r="AN8" s="103">
        <f t="shared" si="0"/>
        <v>81.558615384615379</v>
      </c>
      <c r="AO8" s="103">
        <f t="shared" si="0"/>
        <v>81.558615384615379</v>
      </c>
      <c r="AP8" s="103">
        <f t="shared" si="2"/>
        <v>81.558615384615379</v>
      </c>
      <c r="AQ8" s="9">
        <f>'LCOE -IEA'!F9</f>
        <v>81.558615384615379</v>
      </c>
      <c r="AR8" s="9">
        <f t="shared" si="3"/>
        <v>81.558615384615379</v>
      </c>
      <c r="AS8" s="10">
        <f t="shared" si="1"/>
        <v>81.558615384615379</v>
      </c>
      <c r="AT8" s="9">
        <f t="shared" si="1"/>
        <v>81.558615384615379</v>
      </c>
      <c r="AU8" s="10">
        <f t="shared" si="1"/>
        <v>81.558615384615379</v>
      </c>
      <c r="AV8" s="9">
        <f t="shared" si="1"/>
        <v>81.558615384615379</v>
      </c>
      <c r="AW8" s="9">
        <f t="shared" si="1"/>
        <v>81.558615384615379</v>
      </c>
      <c r="AX8" s="9">
        <f t="shared" si="1"/>
        <v>81.558615384615379</v>
      </c>
      <c r="AY8" s="9">
        <f t="shared" si="1"/>
        <v>81.558615384615379</v>
      </c>
      <c r="AZ8" s="9">
        <f t="shared" si="1"/>
        <v>81.558615384615379</v>
      </c>
      <c r="BA8" s="9">
        <f t="shared" si="1"/>
        <v>81.558615384615379</v>
      </c>
      <c r="BB8" s="9">
        <f t="shared" si="1"/>
        <v>81.558615384615379</v>
      </c>
      <c r="BC8" s="9">
        <f t="shared" si="1"/>
        <v>81.558615384615379</v>
      </c>
      <c r="BD8" s="9">
        <f t="shared" si="1"/>
        <v>81.558615384615379</v>
      </c>
      <c r="BE8" s="9">
        <f t="shared" si="1"/>
        <v>81.558615384615379</v>
      </c>
      <c r="BF8" s="9">
        <f t="shared" si="1"/>
        <v>81.558615384615379</v>
      </c>
      <c r="BG8" s="9">
        <f t="shared" si="1"/>
        <v>81.558615384615379</v>
      </c>
      <c r="BH8" s="9">
        <f t="shared" si="1"/>
        <v>81.558615384615379</v>
      </c>
      <c r="BI8" s="9">
        <f t="shared" si="1"/>
        <v>81.558615384615379</v>
      </c>
      <c r="BJ8" s="9">
        <f t="shared" si="1"/>
        <v>81.558615384615379</v>
      </c>
      <c r="BK8" s="9">
        <f t="shared" si="1"/>
        <v>81.558615384615379</v>
      </c>
      <c r="BL8" s="9">
        <f t="shared" si="1"/>
        <v>81.558615384615379</v>
      </c>
      <c r="BM8" s="9">
        <f t="shared" si="1"/>
        <v>81.558615384615379</v>
      </c>
      <c r="BN8" s="9">
        <f t="shared" si="1"/>
        <v>81.558615384615379</v>
      </c>
      <c r="BO8" s="9">
        <f t="shared" si="1"/>
        <v>81.558615384615379</v>
      </c>
      <c r="BP8" s="9">
        <f t="shared" si="1"/>
        <v>81.558615384615379</v>
      </c>
      <c r="BQ8" s="9">
        <f t="shared" si="1"/>
        <v>81.558615384615379</v>
      </c>
      <c r="BR8" s="9">
        <f t="shared" si="1"/>
        <v>81.558615384615379</v>
      </c>
      <c r="BS8" s="9">
        <f t="shared" si="1"/>
        <v>81.558615384615379</v>
      </c>
      <c r="BT8" s="9">
        <f t="shared" si="1"/>
        <v>81.558615384615379</v>
      </c>
      <c r="BU8" s="9">
        <f t="shared" si="1"/>
        <v>81.558615384615379</v>
      </c>
    </row>
    <row r="9" spans="1:73" x14ac:dyDescent="0.25">
      <c r="A9" t="s">
        <v>452</v>
      </c>
      <c r="B9" t="s">
        <v>453</v>
      </c>
      <c r="C9" s="103">
        <f t="shared" si="0"/>
        <v>102.48</v>
      </c>
      <c r="D9" s="103">
        <f t="shared" si="0"/>
        <v>102.48</v>
      </c>
      <c r="E9" s="103">
        <f t="shared" si="0"/>
        <v>102.48</v>
      </c>
      <c r="F9" s="103">
        <f t="shared" si="0"/>
        <v>102.48</v>
      </c>
      <c r="G9" s="103">
        <f t="shared" si="0"/>
        <v>102.48</v>
      </c>
      <c r="H9" s="103">
        <f t="shared" si="0"/>
        <v>102.48</v>
      </c>
      <c r="I9" s="103">
        <f t="shared" si="0"/>
        <v>102.48</v>
      </c>
      <c r="J9" s="103">
        <f t="shared" si="0"/>
        <v>102.48</v>
      </c>
      <c r="K9" s="103">
        <f t="shared" si="0"/>
        <v>102.48</v>
      </c>
      <c r="L9" s="103">
        <f t="shared" si="0"/>
        <v>102.48</v>
      </c>
      <c r="M9" s="103">
        <f t="shared" si="0"/>
        <v>102.48</v>
      </c>
      <c r="N9" s="103">
        <f t="shared" si="0"/>
        <v>102.48</v>
      </c>
      <c r="O9" s="103">
        <f t="shared" si="0"/>
        <v>102.48</v>
      </c>
      <c r="P9" s="103">
        <f t="shared" si="0"/>
        <v>102.48</v>
      </c>
      <c r="Q9" s="103">
        <f t="shared" si="0"/>
        <v>102.48</v>
      </c>
      <c r="R9" s="103">
        <f t="shared" si="0"/>
        <v>102.48</v>
      </c>
      <c r="S9" s="103">
        <f t="shared" si="0"/>
        <v>102.48</v>
      </c>
      <c r="T9" s="103">
        <f t="shared" si="0"/>
        <v>102.48</v>
      </c>
      <c r="U9" s="103">
        <f t="shared" si="0"/>
        <v>102.48</v>
      </c>
      <c r="V9" s="103">
        <f t="shared" si="0"/>
        <v>102.48</v>
      </c>
      <c r="W9" s="103">
        <f t="shared" si="0"/>
        <v>102.48</v>
      </c>
      <c r="X9" s="103">
        <f t="shared" ref="C9:AO16" si="4">Y9</f>
        <v>102.48</v>
      </c>
      <c r="Y9" s="103">
        <f t="shared" si="4"/>
        <v>102.48</v>
      </c>
      <c r="Z9" s="103">
        <f t="shared" si="4"/>
        <v>102.48</v>
      </c>
      <c r="AA9" s="103">
        <f t="shared" si="4"/>
        <v>102.48</v>
      </c>
      <c r="AB9" s="103">
        <f t="shared" si="4"/>
        <v>102.48</v>
      </c>
      <c r="AC9" s="103">
        <f t="shared" si="4"/>
        <v>102.48</v>
      </c>
      <c r="AD9" s="103">
        <f t="shared" si="4"/>
        <v>102.48</v>
      </c>
      <c r="AE9" s="103">
        <f t="shared" si="4"/>
        <v>102.48</v>
      </c>
      <c r="AF9" s="103">
        <f t="shared" si="4"/>
        <v>102.48</v>
      </c>
      <c r="AG9" s="103">
        <f t="shared" si="4"/>
        <v>102.48</v>
      </c>
      <c r="AH9" s="103">
        <f t="shared" si="4"/>
        <v>102.48</v>
      </c>
      <c r="AI9" s="103">
        <f t="shared" si="4"/>
        <v>102.48</v>
      </c>
      <c r="AJ9" s="103">
        <f t="shared" si="4"/>
        <v>102.48</v>
      </c>
      <c r="AK9" s="103">
        <f t="shared" si="4"/>
        <v>102.48</v>
      </c>
      <c r="AL9" s="103">
        <f t="shared" si="4"/>
        <v>102.48</v>
      </c>
      <c r="AM9" s="103">
        <f t="shared" si="4"/>
        <v>102.48</v>
      </c>
      <c r="AN9" s="103">
        <f t="shared" si="4"/>
        <v>102.48</v>
      </c>
      <c r="AO9" s="103">
        <f t="shared" si="4"/>
        <v>102.48</v>
      </c>
      <c r="AP9" s="103">
        <f t="shared" si="2"/>
        <v>102.48</v>
      </c>
      <c r="AQ9" s="9">
        <f>'LCOE -IEA'!F10</f>
        <v>102.48</v>
      </c>
      <c r="AR9" s="9">
        <f t="shared" si="3"/>
        <v>102.48</v>
      </c>
      <c r="AS9" s="10">
        <f t="shared" si="1"/>
        <v>102.48</v>
      </c>
      <c r="AT9" s="9">
        <f t="shared" si="1"/>
        <v>102.48</v>
      </c>
      <c r="AU9" s="10">
        <f t="shared" si="1"/>
        <v>102.48</v>
      </c>
      <c r="AV9" s="9">
        <f t="shared" si="1"/>
        <v>102.48</v>
      </c>
      <c r="AW9" s="9">
        <f t="shared" si="1"/>
        <v>102.48</v>
      </c>
      <c r="AX9" s="9">
        <f t="shared" si="1"/>
        <v>102.48</v>
      </c>
      <c r="AY9" s="9">
        <f t="shared" si="1"/>
        <v>102.48</v>
      </c>
      <c r="AZ9" s="9">
        <f t="shared" si="1"/>
        <v>102.48</v>
      </c>
      <c r="BA9" s="9">
        <f t="shared" si="1"/>
        <v>102.48</v>
      </c>
      <c r="BB9" s="9">
        <f t="shared" si="1"/>
        <v>102.48</v>
      </c>
      <c r="BC9" s="9">
        <f t="shared" si="1"/>
        <v>102.48</v>
      </c>
      <c r="BD9" s="9">
        <f t="shared" si="1"/>
        <v>102.48</v>
      </c>
      <c r="BE9" s="9">
        <f t="shared" si="1"/>
        <v>102.48</v>
      </c>
      <c r="BF9" s="9">
        <f t="shared" si="1"/>
        <v>102.48</v>
      </c>
      <c r="BG9" s="9">
        <f t="shared" si="1"/>
        <v>102.48</v>
      </c>
      <c r="BH9" s="9">
        <f t="shared" si="1"/>
        <v>102.48</v>
      </c>
      <c r="BI9" s="9">
        <f t="shared" si="1"/>
        <v>102.48</v>
      </c>
      <c r="BJ9" s="9">
        <f t="shared" si="1"/>
        <v>102.48</v>
      </c>
      <c r="BK9" s="9">
        <f t="shared" si="1"/>
        <v>102.48</v>
      </c>
      <c r="BL9" s="9">
        <f t="shared" si="1"/>
        <v>102.48</v>
      </c>
      <c r="BM9" s="9">
        <f t="shared" si="1"/>
        <v>102.48</v>
      </c>
      <c r="BN9" s="9">
        <f t="shared" si="1"/>
        <v>102.48</v>
      </c>
      <c r="BO9" s="9">
        <f t="shared" si="1"/>
        <v>102.48</v>
      </c>
      <c r="BP9" s="9">
        <f t="shared" si="1"/>
        <v>102.48</v>
      </c>
      <c r="BQ9" s="9">
        <f t="shared" si="1"/>
        <v>102.48</v>
      </c>
      <c r="BR9" s="9">
        <f t="shared" si="1"/>
        <v>102.48</v>
      </c>
      <c r="BS9" s="9">
        <f t="shared" si="1"/>
        <v>102.48</v>
      </c>
      <c r="BT9" s="9">
        <f t="shared" si="1"/>
        <v>102.48</v>
      </c>
      <c r="BU9" s="9">
        <f t="shared" si="1"/>
        <v>102.48</v>
      </c>
    </row>
    <row r="10" spans="1:73" x14ac:dyDescent="0.25">
      <c r="A10" t="s">
        <v>483</v>
      </c>
      <c r="B10" t="s">
        <v>484</v>
      </c>
      <c r="C10" s="103">
        <f t="shared" si="4"/>
        <v>134.035</v>
      </c>
      <c r="D10" s="103">
        <f t="shared" si="4"/>
        <v>134.035</v>
      </c>
      <c r="E10" s="103">
        <f t="shared" si="4"/>
        <v>134.035</v>
      </c>
      <c r="F10" s="103">
        <f t="shared" si="4"/>
        <v>134.035</v>
      </c>
      <c r="G10" s="103">
        <f t="shared" si="4"/>
        <v>134.035</v>
      </c>
      <c r="H10" s="103">
        <f t="shared" si="4"/>
        <v>134.035</v>
      </c>
      <c r="I10" s="103">
        <f t="shared" si="4"/>
        <v>134.035</v>
      </c>
      <c r="J10" s="103">
        <f t="shared" si="4"/>
        <v>134.035</v>
      </c>
      <c r="K10" s="103">
        <f t="shared" si="4"/>
        <v>134.035</v>
      </c>
      <c r="L10" s="103">
        <f t="shared" si="4"/>
        <v>134.035</v>
      </c>
      <c r="M10" s="103">
        <f t="shared" si="4"/>
        <v>134.035</v>
      </c>
      <c r="N10" s="103">
        <f t="shared" si="4"/>
        <v>134.035</v>
      </c>
      <c r="O10" s="103">
        <f t="shared" si="4"/>
        <v>134.035</v>
      </c>
      <c r="P10" s="103">
        <f t="shared" si="4"/>
        <v>134.035</v>
      </c>
      <c r="Q10" s="103">
        <f t="shared" si="4"/>
        <v>134.035</v>
      </c>
      <c r="R10" s="103">
        <f t="shared" si="4"/>
        <v>134.035</v>
      </c>
      <c r="S10" s="103">
        <f t="shared" si="4"/>
        <v>134.035</v>
      </c>
      <c r="T10" s="103">
        <f t="shared" si="4"/>
        <v>134.035</v>
      </c>
      <c r="U10" s="103">
        <f t="shared" si="4"/>
        <v>134.035</v>
      </c>
      <c r="V10" s="103">
        <f t="shared" si="4"/>
        <v>134.035</v>
      </c>
      <c r="W10" s="103">
        <f t="shared" si="4"/>
        <v>134.035</v>
      </c>
      <c r="X10" s="103">
        <f t="shared" si="4"/>
        <v>134.035</v>
      </c>
      <c r="Y10" s="103">
        <f t="shared" si="4"/>
        <v>134.035</v>
      </c>
      <c r="Z10" s="103">
        <f t="shared" si="4"/>
        <v>134.035</v>
      </c>
      <c r="AA10" s="103">
        <f t="shared" si="4"/>
        <v>134.035</v>
      </c>
      <c r="AB10" s="103">
        <f t="shared" si="4"/>
        <v>134.035</v>
      </c>
      <c r="AC10" s="103">
        <f t="shared" si="4"/>
        <v>134.035</v>
      </c>
      <c r="AD10" s="103">
        <f t="shared" si="4"/>
        <v>134.035</v>
      </c>
      <c r="AE10" s="103">
        <f t="shared" si="4"/>
        <v>134.035</v>
      </c>
      <c r="AF10" s="103">
        <f t="shared" si="4"/>
        <v>134.035</v>
      </c>
      <c r="AG10" s="103">
        <f t="shared" si="4"/>
        <v>134.035</v>
      </c>
      <c r="AH10" s="103">
        <f t="shared" si="4"/>
        <v>134.035</v>
      </c>
      <c r="AI10" s="103">
        <f t="shared" si="4"/>
        <v>134.035</v>
      </c>
      <c r="AJ10" s="103">
        <f t="shared" si="4"/>
        <v>134.035</v>
      </c>
      <c r="AK10" s="103">
        <f t="shared" si="4"/>
        <v>134.035</v>
      </c>
      <c r="AL10" s="103">
        <f t="shared" si="4"/>
        <v>134.035</v>
      </c>
      <c r="AM10" s="103">
        <f t="shared" si="4"/>
        <v>134.035</v>
      </c>
      <c r="AN10" s="103">
        <f t="shared" si="4"/>
        <v>134.035</v>
      </c>
      <c r="AO10" s="103">
        <f t="shared" si="4"/>
        <v>134.035</v>
      </c>
      <c r="AP10" s="103">
        <f t="shared" si="2"/>
        <v>134.035</v>
      </c>
      <c r="AQ10" s="9">
        <f>'LCOE -IEA'!F11</f>
        <v>134.035</v>
      </c>
      <c r="AR10" s="9">
        <f t="shared" si="3"/>
        <v>134.035</v>
      </c>
      <c r="AS10" s="10">
        <f t="shared" si="1"/>
        <v>134.035</v>
      </c>
      <c r="AT10" s="9">
        <f t="shared" si="1"/>
        <v>134.035</v>
      </c>
      <c r="AU10" s="10">
        <f t="shared" si="1"/>
        <v>134.035</v>
      </c>
      <c r="AV10" s="9">
        <f t="shared" si="1"/>
        <v>134.035</v>
      </c>
      <c r="AW10" s="9">
        <f t="shared" si="1"/>
        <v>134.035</v>
      </c>
      <c r="AX10" s="9">
        <f t="shared" si="1"/>
        <v>134.035</v>
      </c>
      <c r="AY10" s="9">
        <f t="shared" si="1"/>
        <v>134.035</v>
      </c>
      <c r="AZ10" s="9">
        <f t="shared" si="1"/>
        <v>134.035</v>
      </c>
      <c r="BA10" s="9">
        <f t="shared" si="1"/>
        <v>134.035</v>
      </c>
      <c r="BB10" s="9">
        <f t="shared" si="1"/>
        <v>134.035</v>
      </c>
      <c r="BC10" s="9">
        <f t="shared" si="1"/>
        <v>134.035</v>
      </c>
      <c r="BD10" s="9">
        <f t="shared" si="1"/>
        <v>134.035</v>
      </c>
      <c r="BE10" s="9">
        <f t="shared" si="1"/>
        <v>134.035</v>
      </c>
      <c r="BF10" s="9">
        <f t="shared" si="1"/>
        <v>134.035</v>
      </c>
      <c r="BG10" s="9">
        <f t="shared" si="1"/>
        <v>134.035</v>
      </c>
      <c r="BH10" s="9">
        <f t="shared" si="1"/>
        <v>134.035</v>
      </c>
      <c r="BI10" s="9">
        <f t="shared" si="1"/>
        <v>134.035</v>
      </c>
      <c r="BJ10" s="9">
        <f t="shared" si="1"/>
        <v>134.035</v>
      </c>
      <c r="BK10" s="9">
        <f t="shared" si="1"/>
        <v>134.035</v>
      </c>
      <c r="BL10" s="9">
        <f t="shared" si="1"/>
        <v>134.035</v>
      </c>
      <c r="BM10" s="9">
        <f t="shared" si="1"/>
        <v>134.035</v>
      </c>
      <c r="BN10" s="9">
        <f t="shared" si="1"/>
        <v>134.035</v>
      </c>
      <c r="BO10" s="9">
        <f t="shared" si="1"/>
        <v>134.035</v>
      </c>
      <c r="BP10" s="9">
        <f t="shared" si="1"/>
        <v>134.035</v>
      </c>
      <c r="BQ10" s="9">
        <f t="shared" si="1"/>
        <v>134.035</v>
      </c>
      <c r="BR10" s="9">
        <f t="shared" si="1"/>
        <v>134.035</v>
      </c>
      <c r="BS10" s="9">
        <f t="shared" si="1"/>
        <v>134.035</v>
      </c>
      <c r="BT10" s="9">
        <f t="shared" si="1"/>
        <v>134.035</v>
      </c>
      <c r="BU10" s="9">
        <f t="shared" si="1"/>
        <v>134.035</v>
      </c>
    </row>
    <row r="11" spans="1:73" x14ac:dyDescent="0.25">
      <c r="A11" t="s">
        <v>514</v>
      </c>
      <c r="B11" t="s">
        <v>515</v>
      </c>
      <c r="C11" s="103">
        <f t="shared" si="4"/>
        <v>49.849375000000002</v>
      </c>
      <c r="D11" s="103">
        <f t="shared" si="4"/>
        <v>49.849375000000002</v>
      </c>
      <c r="E11" s="103">
        <f t="shared" si="4"/>
        <v>49.849375000000002</v>
      </c>
      <c r="F11" s="103">
        <f t="shared" si="4"/>
        <v>49.849375000000002</v>
      </c>
      <c r="G11" s="103">
        <f t="shared" si="4"/>
        <v>49.849375000000002</v>
      </c>
      <c r="H11" s="103">
        <f t="shared" si="4"/>
        <v>49.849375000000002</v>
      </c>
      <c r="I11" s="103">
        <f t="shared" si="4"/>
        <v>49.849375000000002</v>
      </c>
      <c r="J11" s="103">
        <f t="shared" si="4"/>
        <v>49.849375000000002</v>
      </c>
      <c r="K11" s="103">
        <f t="shared" si="4"/>
        <v>49.849375000000002</v>
      </c>
      <c r="L11" s="103">
        <f t="shared" si="4"/>
        <v>49.849375000000002</v>
      </c>
      <c r="M11" s="103">
        <f t="shared" si="4"/>
        <v>49.849375000000002</v>
      </c>
      <c r="N11" s="103">
        <f t="shared" si="4"/>
        <v>49.849375000000002</v>
      </c>
      <c r="O11" s="103">
        <f t="shared" si="4"/>
        <v>49.849375000000002</v>
      </c>
      <c r="P11" s="103">
        <f t="shared" si="4"/>
        <v>49.849375000000002</v>
      </c>
      <c r="Q11" s="103">
        <f t="shared" si="4"/>
        <v>49.849375000000002</v>
      </c>
      <c r="R11" s="103">
        <f t="shared" si="4"/>
        <v>49.849375000000002</v>
      </c>
      <c r="S11" s="103">
        <f t="shared" si="4"/>
        <v>49.849375000000002</v>
      </c>
      <c r="T11" s="103">
        <f t="shared" si="4"/>
        <v>49.849375000000002</v>
      </c>
      <c r="U11" s="103">
        <f t="shared" si="4"/>
        <v>49.849375000000002</v>
      </c>
      <c r="V11" s="103">
        <f t="shared" si="4"/>
        <v>49.849375000000002</v>
      </c>
      <c r="W11" s="103">
        <f t="shared" si="4"/>
        <v>49.849375000000002</v>
      </c>
      <c r="X11" s="103">
        <f t="shared" si="4"/>
        <v>49.849375000000002</v>
      </c>
      <c r="Y11" s="103">
        <f t="shared" si="4"/>
        <v>49.849375000000002</v>
      </c>
      <c r="Z11" s="103">
        <f t="shared" si="4"/>
        <v>49.849375000000002</v>
      </c>
      <c r="AA11" s="103">
        <f t="shared" si="4"/>
        <v>49.849375000000002</v>
      </c>
      <c r="AB11" s="103">
        <f t="shared" si="4"/>
        <v>49.849375000000002</v>
      </c>
      <c r="AC11" s="103">
        <f t="shared" si="4"/>
        <v>49.849375000000002</v>
      </c>
      <c r="AD11" s="103">
        <f t="shared" si="4"/>
        <v>49.849375000000002</v>
      </c>
      <c r="AE11" s="103">
        <f t="shared" si="4"/>
        <v>49.849375000000002</v>
      </c>
      <c r="AF11" s="103">
        <f t="shared" si="4"/>
        <v>49.849375000000002</v>
      </c>
      <c r="AG11" s="103">
        <f t="shared" si="4"/>
        <v>49.849375000000002</v>
      </c>
      <c r="AH11" s="103">
        <f t="shared" si="4"/>
        <v>49.849375000000002</v>
      </c>
      <c r="AI11" s="103">
        <f t="shared" si="4"/>
        <v>49.849375000000002</v>
      </c>
      <c r="AJ11" s="103">
        <f t="shared" si="4"/>
        <v>49.849375000000002</v>
      </c>
      <c r="AK11" s="103">
        <f t="shared" si="4"/>
        <v>49.849375000000002</v>
      </c>
      <c r="AL11" s="103">
        <f t="shared" si="4"/>
        <v>49.849375000000002</v>
      </c>
      <c r="AM11" s="103">
        <f t="shared" si="4"/>
        <v>49.849375000000002</v>
      </c>
      <c r="AN11" s="103">
        <f t="shared" si="4"/>
        <v>49.849375000000002</v>
      </c>
      <c r="AO11" s="103">
        <f t="shared" si="4"/>
        <v>49.849375000000002</v>
      </c>
      <c r="AP11" s="103">
        <f t="shared" si="2"/>
        <v>49.849375000000002</v>
      </c>
      <c r="AQ11" s="9">
        <f>'LCOE -IEA'!F12</f>
        <v>49.849375000000002</v>
      </c>
      <c r="AR11" s="9">
        <f t="shared" si="3"/>
        <v>49.849375000000002</v>
      </c>
      <c r="AS11" s="10">
        <f t="shared" si="1"/>
        <v>49.849375000000002</v>
      </c>
      <c r="AT11" s="9">
        <f t="shared" si="1"/>
        <v>49.849375000000002</v>
      </c>
      <c r="AU11" s="10">
        <f t="shared" si="1"/>
        <v>49.849375000000002</v>
      </c>
      <c r="AV11" s="9">
        <f t="shared" si="1"/>
        <v>49.849375000000002</v>
      </c>
      <c r="AW11" s="9">
        <f t="shared" si="1"/>
        <v>49.849375000000002</v>
      </c>
      <c r="AX11" s="9">
        <f t="shared" si="1"/>
        <v>49.849375000000002</v>
      </c>
      <c r="AY11" s="9">
        <f t="shared" si="1"/>
        <v>49.849375000000002</v>
      </c>
      <c r="AZ11" s="9">
        <f t="shared" si="1"/>
        <v>49.849375000000002</v>
      </c>
      <c r="BA11" s="9">
        <f t="shared" si="1"/>
        <v>49.849375000000002</v>
      </c>
      <c r="BB11" s="9">
        <f t="shared" si="1"/>
        <v>49.849375000000002</v>
      </c>
      <c r="BC11" s="9">
        <f t="shared" si="1"/>
        <v>49.849375000000002</v>
      </c>
      <c r="BD11" s="9">
        <f t="shared" si="1"/>
        <v>49.849375000000002</v>
      </c>
      <c r="BE11" s="9">
        <f t="shared" si="1"/>
        <v>49.849375000000002</v>
      </c>
      <c r="BF11" s="9">
        <f t="shared" si="1"/>
        <v>49.849375000000002</v>
      </c>
      <c r="BG11" s="9">
        <f t="shared" si="1"/>
        <v>49.849375000000002</v>
      </c>
      <c r="BH11" s="9">
        <f t="shared" si="1"/>
        <v>49.849375000000002</v>
      </c>
      <c r="BI11" s="9">
        <f t="shared" si="1"/>
        <v>49.849375000000002</v>
      </c>
      <c r="BJ11" s="9">
        <f t="shared" si="1"/>
        <v>49.849375000000002</v>
      </c>
      <c r="BK11" s="9">
        <f t="shared" si="1"/>
        <v>49.849375000000002</v>
      </c>
      <c r="BL11" s="9">
        <f t="shared" si="1"/>
        <v>49.849375000000002</v>
      </c>
      <c r="BM11" s="9">
        <f t="shared" si="1"/>
        <v>49.849375000000002</v>
      </c>
      <c r="BN11" s="9">
        <f t="shared" si="1"/>
        <v>49.849375000000002</v>
      </c>
      <c r="BO11" s="9">
        <f t="shared" si="1"/>
        <v>49.849375000000002</v>
      </c>
      <c r="BP11" s="9">
        <f t="shared" si="1"/>
        <v>49.849375000000002</v>
      </c>
      <c r="BQ11" s="9">
        <f t="shared" si="1"/>
        <v>49.849375000000002</v>
      </c>
      <c r="BR11" s="9">
        <f t="shared" si="1"/>
        <v>49.849375000000002</v>
      </c>
      <c r="BS11" s="9">
        <f t="shared" si="1"/>
        <v>49.849375000000002</v>
      </c>
      <c r="BT11" s="9">
        <f t="shared" si="1"/>
        <v>49.849375000000002</v>
      </c>
      <c r="BU11" s="9">
        <f t="shared" si="1"/>
        <v>49.849375000000002</v>
      </c>
    </row>
    <row r="12" spans="1:73" x14ac:dyDescent="0.25">
      <c r="A12" t="s">
        <v>545</v>
      </c>
      <c r="B12" t="s">
        <v>546</v>
      </c>
      <c r="C12" s="103" t="str">
        <f t="shared" si="4"/>
        <v>NA</v>
      </c>
      <c r="D12" s="103" t="str">
        <f t="shared" si="4"/>
        <v>NA</v>
      </c>
      <c r="E12" s="103" t="str">
        <f t="shared" si="4"/>
        <v>NA</v>
      </c>
      <c r="F12" s="103" t="str">
        <f t="shared" si="4"/>
        <v>NA</v>
      </c>
      <c r="G12" s="103" t="str">
        <f t="shared" si="4"/>
        <v>NA</v>
      </c>
      <c r="H12" s="103" t="str">
        <f t="shared" si="4"/>
        <v>NA</v>
      </c>
      <c r="I12" s="103" t="str">
        <f t="shared" si="4"/>
        <v>NA</v>
      </c>
      <c r="J12" s="103" t="str">
        <f t="shared" si="4"/>
        <v>NA</v>
      </c>
      <c r="K12" s="103" t="str">
        <f t="shared" si="4"/>
        <v>NA</v>
      </c>
      <c r="L12" s="103" t="str">
        <f t="shared" si="4"/>
        <v>NA</v>
      </c>
      <c r="M12" s="103" t="str">
        <f t="shared" si="4"/>
        <v>NA</v>
      </c>
      <c r="N12" s="103" t="str">
        <f t="shared" si="4"/>
        <v>NA</v>
      </c>
      <c r="O12" s="103" t="str">
        <f t="shared" si="4"/>
        <v>NA</v>
      </c>
      <c r="P12" s="103" t="str">
        <f t="shared" si="4"/>
        <v>NA</v>
      </c>
      <c r="Q12" s="103" t="str">
        <f t="shared" si="4"/>
        <v>NA</v>
      </c>
      <c r="R12" s="103" t="str">
        <f t="shared" si="4"/>
        <v>NA</v>
      </c>
      <c r="S12" s="103" t="str">
        <f t="shared" si="4"/>
        <v>NA</v>
      </c>
      <c r="T12" s="103" t="str">
        <f t="shared" si="4"/>
        <v>NA</v>
      </c>
      <c r="U12" s="103" t="str">
        <f t="shared" si="4"/>
        <v>NA</v>
      </c>
      <c r="V12" s="103" t="str">
        <f t="shared" si="4"/>
        <v>NA</v>
      </c>
      <c r="W12" s="103" t="str">
        <f t="shared" si="4"/>
        <v>NA</v>
      </c>
      <c r="X12" s="103" t="str">
        <f t="shared" si="4"/>
        <v>NA</v>
      </c>
      <c r="Y12" s="103" t="str">
        <f t="shared" si="4"/>
        <v>NA</v>
      </c>
      <c r="Z12" s="103" t="str">
        <f t="shared" si="4"/>
        <v>NA</v>
      </c>
      <c r="AA12" s="103" t="str">
        <f t="shared" si="4"/>
        <v>NA</v>
      </c>
      <c r="AB12" s="103" t="str">
        <f t="shared" si="4"/>
        <v>NA</v>
      </c>
      <c r="AC12" s="103" t="str">
        <f t="shared" si="4"/>
        <v>NA</v>
      </c>
      <c r="AD12" s="103" t="str">
        <f t="shared" si="4"/>
        <v>NA</v>
      </c>
      <c r="AE12" s="103" t="str">
        <f t="shared" si="4"/>
        <v>NA</v>
      </c>
      <c r="AF12" s="103" t="str">
        <f t="shared" si="4"/>
        <v>NA</v>
      </c>
      <c r="AG12" s="103" t="str">
        <f t="shared" si="4"/>
        <v>NA</v>
      </c>
      <c r="AH12" s="103" t="str">
        <f t="shared" si="4"/>
        <v>NA</v>
      </c>
      <c r="AI12" s="103" t="str">
        <f t="shared" si="4"/>
        <v>NA</v>
      </c>
      <c r="AJ12" s="103" t="str">
        <f t="shared" si="4"/>
        <v>NA</v>
      </c>
      <c r="AK12" s="103" t="str">
        <f t="shared" si="4"/>
        <v>NA</v>
      </c>
      <c r="AL12" s="103" t="str">
        <f t="shared" si="4"/>
        <v>NA</v>
      </c>
      <c r="AM12" s="103" t="str">
        <f t="shared" si="4"/>
        <v>NA</v>
      </c>
      <c r="AN12" s="103" t="str">
        <f t="shared" si="4"/>
        <v>NA</v>
      </c>
      <c r="AO12" s="103" t="str">
        <f t="shared" si="4"/>
        <v>NA</v>
      </c>
      <c r="AP12" s="103" t="str">
        <f t="shared" si="2"/>
        <v>NA</v>
      </c>
      <c r="AQ12" s="9" t="s">
        <v>7</v>
      </c>
      <c r="AR12" s="9" t="str">
        <f t="shared" si="3"/>
        <v>NA</v>
      </c>
      <c r="AS12" s="10" t="str">
        <f t="shared" si="1"/>
        <v>NA</v>
      </c>
      <c r="AT12" s="9" t="str">
        <f t="shared" si="1"/>
        <v>NA</v>
      </c>
      <c r="AU12" s="10" t="str">
        <f t="shared" si="1"/>
        <v>NA</v>
      </c>
      <c r="AV12" s="9" t="str">
        <f t="shared" si="1"/>
        <v>NA</v>
      </c>
      <c r="AW12" s="9" t="str">
        <f t="shared" si="1"/>
        <v>NA</v>
      </c>
      <c r="AX12" s="9" t="str">
        <f t="shared" si="1"/>
        <v>NA</v>
      </c>
      <c r="AY12" s="9" t="str">
        <f t="shared" si="1"/>
        <v>NA</v>
      </c>
      <c r="AZ12" s="9" t="str">
        <f t="shared" si="1"/>
        <v>NA</v>
      </c>
      <c r="BA12" s="9" t="str">
        <f t="shared" si="1"/>
        <v>NA</v>
      </c>
      <c r="BB12" s="9" t="str">
        <f t="shared" ref="AS12:BU21" si="5">BA12</f>
        <v>NA</v>
      </c>
      <c r="BC12" s="9" t="str">
        <f t="shared" si="5"/>
        <v>NA</v>
      </c>
      <c r="BD12" s="9" t="str">
        <f t="shared" si="5"/>
        <v>NA</v>
      </c>
      <c r="BE12" s="9" t="str">
        <f t="shared" si="5"/>
        <v>NA</v>
      </c>
      <c r="BF12" s="9" t="str">
        <f t="shared" si="5"/>
        <v>NA</v>
      </c>
      <c r="BG12" s="9" t="str">
        <f t="shared" si="5"/>
        <v>NA</v>
      </c>
      <c r="BH12" s="9" t="str">
        <f t="shared" si="5"/>
        <v>NA</v>
      </c>
      <c r="BI12" s="9" t="str">
        <f t="shared" si="5"/>
        <v>NA</v>
      </c>
      <c r="BJ12" s="9" t="str">
        <f t="shared" si="5"/>
        <v>NA</v>
      </c>
      <c r="BK12" s="9" t="str">
        <f t="shared" si="5"/>
        <v>NA</v>
      </c>
      <c r="BL12" s="9" t="str">
        <f t="shared" si="5"/>
        <v>NA</v>
      </c>
      <c r="BM12" s="9" t="str">
        <f t="shared" si="5"/>
        <v>NA</v>
      </c>
      <c r="BN12" s="9" t="str">
        <f t="shared" si="5"/>
        <v>NA</v>
      </c>
      <c r="BO12" s="9" t="str">
        <f t="shared" si="5"/>
        <v>NA</v>
      </c>
      <c r="BP12" s="9" t="str">
        <f t="shared" si="5"/>
        <v>NA</v>
      </c>
      <c r="BQ12" s="9" t="str">
        <f t="shared" si="5"/>
        <v>NA</v>
      </c>
      <c r="BR12" s="9" t="str">
        <f t="shared" si="5"/>
        <v>NA</v>
      </c>
      <c r="BS12" s="9" t="str">
        <f t="shared" si="5"/>
        <v>NA</v>
      </c>
      <c r="BT12" s="9" t="str">
        <f t="shared" si="5"/>
        <v>NA</v>
      </c>
      <c r="BU12" s="9" t="str">
        <f t="shared" si="5"/>
        <v>NA</v>
      </c>
    </row>
    <row r="13" spans="1:73" x14ac:dyDescent="0.25">
      <c r="A13" t="s">
        <v>265</v>
      </c>
      <c r="B13" t="s">
        <v>266</v>
      </c>
      <c r="C13" s="103">
        <f t="shared" si="4"/>
        <v>25.219082023246553</v>
      </c>
      <c r="D13" s="103">
        <f t="shared" si="4"/>
        <v>25.219082023246553</v>
      </c>
      <c r="E13" s="103">
        <f t="shared" si="4"/>
        <v>25.219082023246553</v>
      </c>
      <c r="F13" s="103">
        <f t="shared" si="4"/>
        <v>25.219082023246553</v>
      </c>
      <c r="G13" s="103">
        <f t="shared" si="4"/>
        <v>25.219082023246553</v>
      </c>
      <c r="H13" s="103">
        <f t="shared" si="4"/>
        <v>25.219082023246553</v>
      </c>
      <c r="I13" s="103">
        <f t="shared" si="4"/>
        <v>25.219082023246553</v>
      </c>
      <c r="J13" s="103">
        <f t="shared" si="4"/>
        <v>25.219082023246553</v>
      </c>
      <c r="K13" s="103">
        <f t="shared" si="4"/>
        <v>25.219082023246553</v>
      </c>
      <c r="L13" s="103">
        <f t="shared" si="4"/>
        <v>25.219082023246553</v>
      </c>
      <c r="M13" s="103">
        <f t="shared" si="4"/>
        <v>25.219082023246553</v>
      </c>
      <c r="N13" s="103">
        <f t="shared" si="4"/>
        <v>25.219082023246553</v>
      </c>
      <c r="O13" s="103">
        <f t="shared" si="4"/>
        <v>25.219082023246553</v>
      </c>
      <c r="P13" s="103">
        <f t="shared" si="4"/>
        <v>25.219082023246553</v>
      </c>
      <c r="Q13" s="103">
        <f t="shared" si="4"/>
        <v>25.219082023246553</v>
      </c>
      <c r="R13" s="103">
        <f t="shared" si="4"/>
        <v>25.219082023246553</v>
      </c>
      <c r="S13" s="103">
        <f t="shared" si="4"/>
        <v>25.219082023246553</v>
      </c>
      <c r="T13" s="103">
        <f t="shared" si="4"/>
        <v>25.219082023246553</v>
      </c>
      <c r="U13" s="103">
        <f t="shared" si="4"/>
        <v>25.219082023246553</v>
      </c>
      <c r="V13" s="103">
        <f t="shared" si="4"/>
        <v>25.219082023246553</v>
      </c>
      <c r="W13" s="103">
        <f t="shared" si="4"/>
        <v>25.219082023246553</v>
      </c>
      <c r="X13" s="103">
        <f t="shared" si="4"/>
        <v>25.219082023246553</v>
      </c>
      <c r="Y13" s="103">
        <f t="shared" si="4"/>
        <v>25.219082023246553</v>
      </c>
      <c r="Z13" s="103">
        <f t="shared" si="4"/>
        <v>25.219082023246553</v>
      </c>
      <c r="AA13" s="103">
        <f t="shared" si="4"/>
        <v>25.219082023246553</v>
      </c>
      <c r="AB13" s="103">
        <f t="shared" si="4"/>
        <v>25.219082023246553</v>
      </c>
      <c r="AC13" s="103">
        <f t="shared" si="4"/>
        <v>25.219082023246553</v>
      </c>
      <c r="AD13" s="103">
        <f t="shared" si="4"/>
        <v>25.219082023246553</v>
      </c>
      <c r="AE13" s="103">
        <f t="shared" si="4"/>
        <v>25.219082023246553</v>
      </c>
      <c r="AF13" s="103">
        <f t="shared" si="4"/>
        <v>25.219082023246553</v>
      </c>
      <c r="AG13" s="103">
        <f t="shared" si="4"/>
        <v>25.219082023246553</v>
      </c>
      <c r="AH13" s="103">
        <f t="shared" si="4"/>
        <v>25.219082023246553</v>
      </c>
      <c r="AI13" s="103">
        <f t="shared" si="4"/>
        <v>25.219082023246553</v>
      </c>
      <c r="AJ13" s="103">
        <f t="shared" si="4"/>
        <v>25.219082023246553</v>
      </c>
      <c r="AK13" s="103">
        <f t="shared" si="4"/>
        <v>25.219082023246553</v>
      </c>
      <c r="AL13" s="103">
        <f t="shared" si="4"/>
        <v>25.219082023246553</v>
      </c>
      <c r="AM13" s="103">
        <f t="shared" si="4"/>
        <v>25.219082023246553</v>
      </c>
      <c r="AN13" s="103">
        <f t="shared" si="4"/>
        <v>25.219082023246553</v>
      </c>
      <c r="AO13" s="103">
        <f t="shared" si="4"/>
        <v>25.219082023246553</v>
      </c>
      <c r="AP13" s="103">
        <f t="shared" si="2"/>
        <v>25.219082023246553</v>
      </c>
      <c r="AQ13" s="9">
        <f>'LCOE -IEA'!F16</f>
        <v>25.219082023246553</v>
      </c>
      <c r="AR13" s="9">
        <f t="shared" si="3"/>
        <v>25.219082023246553</v>
      </c>
      <c r="AS13" s="10">
        <f t="shared" si="5"/>
        <v>25.219082023246553</v>
      </c>
      <c r="AT13" s="9">
        <f t="shared" si="5"/>
        <v>25.219082023246553</v>
      </c>
      <c r="AU13" s="10">
        <f t="shared" si="5"/>
        <v>25.219082023246553</v>
      </c>
      <c r="AV13" s="9">
        <f t="shared" si="5"/>
        <v>25.219082023246553</v>
      </c>
      <c r="AW13" s="9">
        <f t="shared" si="5"/>
        <v>25.219082023246553</v>
      </c>
      <c r="AX13" s="9">
        <f t="shared" si="5"/>
        <v>25.219082023246553</v>
      </c>
      <c r="AY13" s="9">
        <f t="shared" si="5"/>
        <v>25.219082023246553</v>
      </c>
      <c r="AZ13" s="9">
        <f t="shared" si="5"/>
        <v>25.219082023246553</v>
      </c>
      <c r="BA13" s="9">
        <f t="shared" si="5"/>
        <v>25.219082023246553</v>
      </c>
      <c r="BB13" s="9">
        <f t="shared" si="5"/>
        <v>25.219082023246553</v>
      </c>
      <c r="BC13" s="9">
        <f t="shared" si="5"/>
        <v>25.219082023246553</v>
      </c>
      <c r="BD13" s="9">
        <f t="shared" si="5"/>
        <v>25.219082023246553</v>
      </c>
      <c r="BE13" s="9">
        <f t="shared" si="5"/>
        <v>25.219082023246553</v>
      </c>
      <c r="BF13" s="9">
        <f t="shared" si="5"/>
        <v>25.219082023246553</v>
      </c>
      <c r="BG13" s="9">
        <f t="shared" si="5"/>
        <v>25.219082023246553</v>
      </c>
      <c r="BH13" s="9">
        <f t="shared" si="5"/>
        <v>25.219082023246553</v>
      </c>
      <c r="BI13" s="9">
        <f t="shared" si="5"/>
        <v>25.219082023246553</v>
      </c>
      <c r="BJ13" s="9">
        <f t="shared" si="5"/>
        <v>25.219082023246553</v>
      </c>
      <c r="BK13" s="9">
        <f t="shared" si="5"/>
        <v>25.219082023246553</v>
      </c>
      <c r="BL13" s="9">
        <f t="shared" si="5"/>
        <v>25.219082023246553</v>
      </c>
      <c r="BM13" s="9">
        <f t="shared" si="5"/>
        <v>25.219082023246553</v>
      </c>
      <c r="BN13" s="9">
        <f t="shared" si="5"/>
        <v>25.219082023246553</v>
      </c>
      <c r="BO13" s="9">
        <f t="shared" si="5"/>
        <v>25.219082023246553</v>
      </c>
      <c r="BP13" s="9">
        <f t="shared" si="5"/>
        <v>25.219082023246553</v>
      </c>
      <c r="BQ13" s="9">
        <f t="shared" si="5"/>
        <v>25.219082023246553</v>
      </c>
      <c r="BR13" s="9">
        <f t="shared" si="5"/>
        <v>25.219082023246553</v>
      </c>
      <c r="BS13" s="9">
        <f t="shared" si="5"/>
        <v>25.219082023246553</v>
      </c>
      <c r="BT13" s="9">
        <f t="shared" si="5"/>
        <v>25.219082023246553</v>
      </c>
      <c r="BU13" s="9">
        <f t="shared" si="5"/>
        <v>25.219082023246553</v>
      </c>
    </row>
    <row r="14" spans="1:73" x14ac:dyDescent="0.25">
      <c r="A14" t="s">
        <v>297</v>
      </c>
      <c r="B14" t="s">
        <v>298</v>
      </c>
      <c r="C14" s="103">
        <f t="shared" si="4"/>
        <v>16.321733333333338</v>
      </c>
      <c r="D14" s="103">
        <f t="shared" si="4"/>
        <v>16.321733333333338</v>
      </c>
      <c r="E14" s="103">
        <f t="shared" si="4"/>
        <v>16.321733333333338</v>
      </c>
      <c r="F14" s="103">
        <f t="shared" si="4"/>
        <v>16.321733333333338</v>
      </c>
      <c r="G14" s="103">
        <f t="shared" si="4"/>
        <v>16.321733333333338</v>
      </c>
      <c r="H14" s="103">
        <f t="shared" si="4"/>
        <v>16.321733333333338</v>
      </c>
      <c r="I14" s="103">
        <f t="shared" si="4"/>
        <v>16.321733333333338</v>
      </c>
      <c r="J14" s="103">
        <f t="shared" si="4"/>
        <v>16.321733333333338</v>
      </c>
      <c r="K14" s="103">
        <f t="shared" si="4"/>
        <v>16.321733333333338</v>
      </c>
      <c r="L14" s="103">
        <f t="shared" si="4"/>
        <v>16.321733333333338</v>
      </c>
      <c r="M14" s="103">
        <f t="shared" si="4"/>
        <v>16.321733333333338</v>
      </c>
      <c r="N14" s="103">
        <f t="shared" si="4"/>
        <v>16.321733333333338</v>
      </c>
      <c r="O14" s="103">
        <f t="shared" si="4"/>
        <v>16.321733333333338</v>
      </c>
      <c r="P14" s="103">
        <f t="shared" si="4"/>
        <v>16.321733333333338</v>
      </c>
      <c r="Q14" s="103">
        <f t="shared" si="4"/>
        <v>16.321733333333338</v>
      </c>
      <c r="R14" s="103">
        <f t="shared" si="4"/>
        <v>16.321733333333338</v>
      </c>
      <c r="S14" s="103">
        <f t="shared" si="4"/>
        <v>16.321733333333338</v>
      </c>
      <c r="T14" s="103">
        <f t="shared" si="4"/>
        <v>16.321733333333338</v>
      </c>
      <c r="U14" s="103">
        <f t="shared" si="4"/>
        <v>16.321733333333338</v>
      </c>
      <c r="V14" s="103">
        <f t="shared" si="4"/>
        <v>16.321733333333338</v>
      </c>
      <c r="W14" s="103">
        <f t="shared" si="4"/>
        <v>16.321733333333338</v>
      </c>
      <c r="X14" s="103">
        <f t="shared" si="4"/>
        <v>16.321733333333338</v>
      </c>
      <c r="Y14" s="103">
        <f t="shared" si="4"/>
        <v>16.321733333333338</v>
      </c>
      <c r="Z14" s="103">
        <f t="shared" si="4"/>
        <v>16.321733333333338</v>
      </c>
      <c r="AA14" s="103">
        <f t="shared" si="4"/>
        <v>16.321733333333338</v>
      </c>
      <c r="AB14" s="103">
        <f t="shared" si="4"/>
        <v>16.321733333333338</v>
      </c>
      <c r="AC14" s="103">
        <f t="shared" si="4"/>
        <v>16.321733333333338</v>
      </c>
      <c r="AD14" s="103">
        <f t="shared" si="4"/>
        <v>16.321733333333338</v>
      </c>
      <c r="AE14" s="103">
        <f t="shared" si="4"/>
        <v>16.321733333333338</v>
      </c>
      <c r="AF14" s="103">
        <f t="shared" si="4"/>
        <v>16.321733333333338</v>
      </c>
      <c r="AG14" s="103">
        <f t="shared" si="4"/>
        <v>16.321733333333338</v>
      </c>
      <c r="AH14" s="103">
        <f t="shared" si="4"/>
        <v>16.321733333333338</v>
      </c>
      <c r="AI14" s="103">
        <f t="shared" si="4"/>
        <v>16.321733333333338</v>
      </c>
      <c r="AJ14" s="103">
        <f t="shared" si="4"/>
        <v>16.321733333333338</v>
      </c>
      <c r="AK14" s="103">
        <f t="shared" si="4"/>
        <v>16.321733333333338</v>
      </c>
      <c r="AL14" s="103">
        <f t="shared" si="4"/>
        <v>16.321733333333338</v>
      </c>
      <c r="AM14" s="103">
        <f t="shared" si="4"/>
        <v>16.321733333333338</v>
      </c>
      <c r="AN14" s="103">
        <f t="shared" si="4"/>
        <v>16.321733333333338</v>
      </c>
      <c r="AO14" s="103">
        <f t="shared" si="4"/>
        <v>16.321733333333338</v>
      </c>
      <c r="AP14" s="103">
        <f t="shared" si="2"/>
        <v>16.321733333333338</v>
      </c>
      <c r="AQ14" s="9">
        <f>'LCOE -IEA'!F17</f>
        <v>16.321733333333338</v>
      </c>
      <c r="AR14" s="9">
        <f t="shared" si="3"/>
        <v>16.321733333333338</v>
      </c>
      <c r="AS14" s="10">
        <f t="shared" si="5"/>
        <v>16.321733333333338</v>
      </c>
      <c r="AT14" s="9">
        <f t="shared" si="5"/>
        <v>16.321733333333338</v>
      </c>
      <c r="AU14" s="10">
        <f t="shared" si="5"/>
        <v>16.321733333333338</v>
      </c>
      <c r="AV14" s="9">
        <f t="shared" si="5"/>
        <v>16.321733333333338</v>
      </c>
      <c r="AW14" s="9">
        <f t="shared" si="5"/>
        <v>16.321733333333338</v>
      </c>
      <c r="AX14" s="9">
        <f t="shared" si="5"/>
        <v>16.321733333333338</v>
      </c>
      <c r="AY14" s="9">
        <f t="shared" si="5"/>
        <v>16.321733333333338</v>
      </c>
      <c r="AZ14" s="9">
        <f t="shared" si="5"/>
        <v>16.321733333333338</v>
      </c>
      <c r="BA14" s="9">
        <f t="shared" si="5"/>
        <v>16.321733333333338</v>
      </c>
      <c r="BB14" s="9">
        <f t="shared" si="5"/>
        <v>16.321733333333338</v>
      </c>
      <c r="BC14" s="9">
        <f t="shared" si="5"/>
        <v>16.321733333333338</v>
      </c>
      <c r="BD14" s="9">
        <f t="shared" si="5"/>
        <v>16.321733333333338</v>
      </c>
      <c r="BE14" s="9">
        <f t="shared" si="5"/>
        <v>16.321733333333338</v>
      </c>
      <c r="BF14" s="9">
        <f t="shared" si="5"/>
        <v>16.321733333333338</v>
      </c>
      <c r="BG14" s="9">
        <f t="shared" si="5"/>
        <v>16.321733333333338</v>
      </c>
      <c r="BH14" s="9">
        <f t="shared" si="5"/>
        <v>16.321733333333338</v>
      </c>
      <c r="BI14" s="9">
        <f t="shared" si="5"/>
        <v>16.321733333333338</v>
      </c>
      <c r="BJ14" s="9">
        <f t="shared" si="5"/>
        <v>16.321733333333338</v>
      </c>
      <c r="BK14" s="9">
        <f t="shared" si="5"/>
        <v>16.321733333333338</v>
      </c>
      <c r="BL14" s="9">
        <f t="shared" si="5"/>
        <v>16.321733333333338</v>
      </c>
      <c r="BM14" s="9">
        <f t="shared" si="5"/>
        <v>16.321733333333338</v>
      </c>
      <c r="BN14" s="9">
        <f t="shared" si="5"/>
        <v>16.321733333333338</v>
      </c>
      <c r="BO14" s="9">
        <f t="shared" si="5"/>
        <v>16.321733333333338</v>
      </c>
      <c r="BP14" s="9">
        <f t="shared" si="5"/>
        <v>16.321733333333338</v>
      </c>
      <c r="BQ14" s="9">
        <f t="shared" si="5"/>
        <v>16.321733333333338</v>
      </c>
      <c r="BR14" s="9">
        <f t="shared" si="5"/>
        <v>16.321733333333338</v>
      </c>
      <c r="BS14" s="9">
        <f t="shared" si="5"/>
        <v>16.321733333333338</v>
      </c>
      <c r="BT14" s="9">
        <f t="shared" si="5"/>
        <v>16.321733333333338</v>
      </c>
      <c r="BU14" s="9">
        <f t="shared" si="5"/>
        <v>16.321733333333338</v>
      </c>
    </row>
    <row r="15" spans="1:73" x14ac:dyDescent="0.25">
      <c r="A15" t="s">
        <v>329</v>
      </c>
      <c r="B15" t="s">
        <v>330</v>
      </c>
      <c r="C15" s="103">
        <f t="shared" si="4"/>
        <v>24.990529389227131</v>
      </c>
      <c r="D15" s="103">
        <f t="shared" si="4"/>
        <v>24.990529389227131</v>
      </c>
      <c r="E15" s="103">
        <f t="shared" si="4"/>
        <v>24.990529389227131</v>
      </c>
      <c r="F15" s="103">
        <f t="shared" si="4"/>
        <v>24.990529389227131</v>
      </c>
      <c r="G15" s="103">
        <f t="shared" si="4"/>
        <v>24.990529389227131</v>
      </c>
      <c r="H15" s="103">
        <f t="shared" si="4"/>
        <v>24.990529389227131</v>
      </c>
      <c r="I15" s="103">
        <f t="shared" si="4"/>
        <v>24.990529389227131</v>
      </c>
      <c r="J15" s="103">
        <f t="shared" si="4"/>
        <v>24.990529389227131</v>
      </c>
      <c r="K15" s="103">
        <f t="shared" si="4"/>
        <v>24.990529389227131</v>
      </c>
      <c r="L15" s="103">
        <f t="shared" si="4"/>
        <v>24.990529389227131</v>
      </c>
      <c r="M15" s="103">
        <f t="shared" si="4"/>
        <v>24.990529389227131</v>
      </c>
      <c r="N15" s="103">
        <f t="shared" si="4"/>
        <v>24.990529389227131</v>
      </c>
      <c r="O15" s="103">
        <f t="shared" si="4"/>
        <v>24.990529389227131</v>
      </c>
      <c r="P15" s="103">
        <f t="shared" si="4"/>
        <v>24.990529389227131</v>
      </c>
      <c r="Q15" s="103">
        <f t="shared" si="4"/>
        <v>24.990529389227131</v>
      </c>
      <c r="R15" s="103">
        <f t="shared" si="4"/>
        <v>24.990529389227131</v>
      </c>
      <c r="S15" s="103">
        <f t="shared" si="4"/>
        <v>24.990529389227131</v>
      </c>
      <c r="T15" s="103">
        <f t="shared" si="4"/>
        <v>24.990529389227131</v>
      </c>
      <c r="U15" s="103">
        <f t="shared" si="4"/>
        <v>24.990529389227131</v>
      </c>
      <c r="V15" s="103">
        <f t="shared" si="4"/>
        <v>24.990529389227131</v>
      </c>
      <c r="W15" s="103">
        <f t="shared" si="4"/>
        <v>24.990529389227131</v>
      </c>
      <c r="X15" s="103">
        <f t="shared" si="4"/>
        <v>24.990529389227131</v>
      </c>
      <c r="Y15" s="103">
        <f t="shared" si="4"/>
        <v>24.990529389227131</v>
      </c>
      <c r="Z15" s="103">
        <f t="shared" si="4"/>
        <v>24.990529389227131</v>
      </c>
      <c r="AA15" s="103">
        <f t="shared" si="4"/>
        <v>24.990529389227131</v>
      </c>
      <c r="AB15" s="103">
        <f t="shared" si="4"/>
        <v>24.990529389227131</v>
      </c>
      <c r="AC15" s="103">
        <f t="shared" si="4"/>
        <v>24.990529389227131</v>
      </c>
      <c r="AD15" s="103">
        <f t="shared" si="4"/>
        <v>24.990529389227131</v>
      </c>
      <c r="AE15" s="103">
        <f t="shared" si="4"/>
        <v>24.990529389227131</v>
      </c>
      <c r="AF15" s="103">
        <f t="shared" si="4"/>
        <v>24.990529389227131</v>
      </c>
      <c r="AG15" s="103">
        <f t="shared" si="4"/>
        <v>24.990529389227131</v>
      </c>
      <c r="AH15" s="103">
        <f t="shared" si="4"/>
        <v>24.990529389227131</v>
      </c>
      <c r="AI15" s="103">
        <f t="shared" si="4"/>
        <v>24.990529389227131</v>
      </c>
      <c r="AJ15" s="103">
        <f t="shared" si="4"/>
        <v>24.990529389227131</v>
      </c>
      <c r="AK15" s="103">
        <f t="shared" si="4"/>
        <v>24.990529389227131</v>
      </c>
      <c r="AL15" s="103">
        <f t="shared" si="4"/>
        <v>24.990529389227131</v>
      </c>
      <c r="AM15" s="103">
        <f t="shared" si="4"/>
        <v>24.990529389227131</v>
      </c>
      <c r="AN15" s="103">
        <f t="shared" si="4"/>
        <v>24.990529389227131</v>
      </c>
      <c r="AO15" s="103">
        <f t="shared" si="4"/>
        <v>24.990529389227131</v>
      </c>
      <c r="AP15" s="103">
        <f t="shared" si="2"/>
        <v>24.990529389227131</v>
      </c>
      <c r="AQ15" s="9">
        <f>'LCOE -IEA'!F18</f>
        <v>24.990529389227131</v>
      </c>
      <c r="AR15" s="9">
        <f t="shared" si="3"/>
        <v>24.990529389227131</v>
      </c>
      <c r="AS15" s="10">
        <f t="shared" si="5"/>
        <v>24.990529389227131</v>
      </c>
      <c r="AT15" s="9">
        <f t="shared" si="5"/>
        <v>24.990529389227131</v>
      </c>
      <c r="AU15" s="10">
        <f t="shared" si="5"/>
        <v>24.990529389227131</v>
      </c>
      <c r="AV15" s="9">
        <f t="shared" si="5"/>
        <v>24.990529389227131</v>
      </c>
      <c r="AW15" s="9">
        <f t="shared" si="5"/>
        <v>24.990529389227131</v>
      </c>
      <c r="AX15" s="9">
        <f t="shared" si="5"/>
        <v>24.990529389227131</v>
      </c>
      <c r="AY15" s="9">
        <f t="shared" si="5"/>
        <v>24.990529389227131</v>
      </c>
      <c r="AZ15" s="9">
        <f t="shared" si="5"/>
        <v>24.990529389227131</v>
      </c>
      <c r="BA15" s="9">
        <f t="shared" si="5"/>
        <v>24.990529389227131</v>
      </c>
      <c r="BB15" s="9">
        <f t="shared" si="5"/>
        <v>24.990529389227131</v>
      </c>
      <c r="BC15" s="9">
        <f t="shared" si="5"/>
        <v>24.990529389227131</v>
      </c>
      <c r="BD15" s="9">
        <f t="shared" si="5"/>
        <v>24.990529389227131</v>
      </c>
      <c r="BE15" s="9">
        <f t="shared" si="5"/>
        <v>24.990529389227131</v>
      </c>
      <c r="BF15" s="9">
        <f t="shared" si="5"/>
        <v>24.990529389227131</v>
      </c>
      <c r="BG15" s="9">
        <f t="shared" si="5"/>
        <v>24.990529389227131</v>
      </c>
      <c r="BH15" s="9">
        <f t="shared" si="5"/>
        <v>24.990529389227131</v>
      </c>
      <c r="BI15" s="9">
        <f t="shared" si="5"/>
        <v>24.990529389227131</v>
      </c>
      <c r="BJ15" s="9">
        <f t="shared" si="5"/>
        <v>24.990529389227131</v>
      </c>
      <c r="BK15" s="9">
        <f t="shared" si="5"/>
        <v>24.990529389227131</v>
      </c>
      <c r="BL15" s="9">
        <f t="shared" si="5"/>
        <v>24.990529389227131</v>
      </c>
      <c r="BM15" s="9">
        <f t="shared" si="5"/>
        <v>24.990529389227131</v>
      </c>
      <c r="BN15" s="9">
        <f t="shared" si="5"/>
        <v>24.990529389227131</v>
      </c>
      <c r="BO15" s="9">
        <f t="shared" si="5"/>
        <v>24.990529389227131</v>
      </c>
      <c r="BP15" s="9">
        <f t="shared" si="5"/>
        <v>24.990529389227131</v>
      </c>
      <c r="BQ15" s="9">
        <f t="shared" si="5"/>
        <v>24.990529389227131</v>
      </c>
      <c r="BR15" s="9">
        <f t="shared" si="5"/>
        <v>24.990529389227131</v>
      </c>
      <c r="BS15" s="9">
        <f t="shared" si="5"/>
        <v>24.990529389227131</v>
      </c>
      <c r="BT15" s="9">
        <f t="shared" si="5"/>
        <v>24.990529389227131</v>
      </c>
      <c r="BU15" s="9">
        <f t="shared" si="5"/>
        <v>24.990529389227131</v>
      </c>
    </row>
    <row r="16" spans="1:73" x14ac:dyDescent="0.25">
      <c r="A16" t="s">
        <v>361</v>
      </c>
      <c r="B16" t="s">
        <v>362</v>
      </c>
      <c r="C16" s="103">
        <f t="shared" si="4"/>
        <v>106.58781215504892</v>
      </c>
      <c r="D16" s="103">
        <f t="shared" si="4"/>
        <v>106.58781215504892</v>
      </c>
      <c r="E16" s="103">
        <f t="shared" si="4"/>
        <v>106.58781215504892</v>
      </c>
      <c r="F16" s="103">
        <f t="shared" ref="C16:AO22" si="6">G16</f>
        <v>106.58781215504892</v>
      </c>
      <c r="G16" s="103">
        <f t="shared" si="6"/>
        <v>106.58781215504892</v>
      </c>
      <c r="H16" s="103">
        <f t="shared" si="6"/>
        <v>106.58781215504892</v>
      </c>
      <c r="I16" s="103">
        <f t="shared" si="6"/>
        <v>106.58781215504892</v>
      </c>
      <c r="J16" s="103">
        <f t="shared" si="6"/>
        <v>106.58781215504892</v>
      </c>
      <c r="K16" s="103">
        <f t="shared" si="6"/>
        <v>106.58781215504892</v>
      </c>
      <c r="L16" s="103">
        <f t="shared" si="6"/>
        <v>106.58781215504892</v>
      </c>
      <c r="M16" s="103">
        <f t="shared" si="6"/>
        <v>106.58781215504892</v>
      </c>
      <c r="N16" s="103">
        <f t="shared" si="6"/>
        <v>106.58781215504892</v>
      </c>
      <c r="O16" s="103">
        <f t="shared" si="6"/>
        <v>106.58781215504892</v>
      </c>
      <c r="P16" s="103">
        <f t="shared" si="6"/>
        <v>106.58781215504892</v>
      </c>
      <c r="Q16" s="103">
        <f t="shared" si="6"/>
        <v>106.58781215504892</v>
      </c>
      <c r="R16" s="103">
        <f t="shared" si="6"/>
        <v>106.58781215504892</v>
      </c>
      <c r="S16" s="103">
        <f t="shared" si="6"/>
        <v>106.58781215504892</v>
      </c>
      <c r="T16" s="103">
        <f t="shared" si="6"/>
        <v>106.58781215504892</v>
      </c>
      <c r="U16" s="103">
        <f t="shared" si="6"/>
        <v>106.58781215504892</v>
      </c>
      <c r="V16" s="103">
        <f t="shared" si="6"/>
        <v>106.58781215504892</v>
      </c>
      <c r="W16" s="103">
        <f t="shared" si="6"/>
        <v>106.58781215504892</v>
      </c>
      <c r="X16" s="103">
        <f t="shared" si="6"/>
        <v>106.58781215504892</v>
      </c>
      <c r="Y16" s="103">
        <f t="shared" si="6"/>
        <v>106.58781215504892</v>
      </c>
      <c r="Z16" s="103">
        <f t="shared" si="6"/>
        <v>106.58781215504892</v>
      </c>
      <c r="AA16" s="103">
        <f t="shared" si="6"/>
        <v>106.58781215504892</v>
      </c>
      <c r="AB16" s="103">
        <f t="shared" si="6"/>
        <v>106.58781215504892</v>
      </c>
      <c r="AC16" s="103">
        <f t="shared" si="6"/>
        <v>106.58781215504892</v>
      </c>
      <c r="AD16" s="103">
        <f t="shared" si="6"/>
        <v>106.58781215504892</v>
      </c>
      <c r="AE16" s="103">
        <f t="shared" si="6"/>
        <v>106.58781215504892</v>
      </c>
      <c r="AF16" s="103">
        <f t="shared" si="6"/>
        <v>106.58781215504892</v>
      </c>
      <c r="AG16" s="103">
        <f t="shared" si="6"/>
        <v>106.58781215504892</v>
      </c>
      <c r="AH16" s="103">
        <f t="shared" si="6"/>
        <v>106.58781215504892</v>
      </c>
      <c r="AI16" s="103">
        <f t="shared" si="6"/>
        <v>106.58781215504892</v>
      </c>
      <c r="AJ16" s="103">
        <f t="shared" si="6"/>
        <v>106.58781215504892</v>
      </c>
      <c r="AK16" s="103">
        <f t="shared" si="6"/>
        <v>106.58781215504892</v>
      </c>
      <c r="AL16" s="103">
        <f t="shared" si="6"/>
        <v>106.58781215504892</v>
      </c>
      <c r="AM16" s="103">
        <f t="shared" si="6"/>
        <v>106.58781215504892</v>
      </c>
      <c r="AN16" s="103">
        <f t="shared" si="6"/>
        <v>106.58781215504892</v>
      </c>
      <c r="AO16" s="103">
        <f t="shared" si="6"/>
        <v>106.58781215504892</v>
      </c>
      <c r="AP16" s="103">
        <f t="shared" si="2"/>
        <v>106.58781215504892</v>
      </c>
      <c r="AQ16" s="9">
        <f>'LCOE -IEA'!F19</f>
        <v>106.58781215504892</v>
      </c>
      <c r="AR16" s="9">
        <f t="shared" si="3"/>
        <v>106.58781215504892</v>
      </c>
      <c r="AS16" s="10">
        <f t="shared" si="5"/>
        <v>106.58781215504892</v>
      </c>
      <c r="AT16" s="9">
        <f t="shared" si="5"/>
        <v>106.58781215504892</v>
      </c>
      <c r="AU16" s="10">
        <f t="shared" si="5"/>
        <v>106.58781215504892</v>
      </c>
      <c r="AV16" s="9">
        <f t="shared" si="5"/>
        <v>106.58781215504892</v>
      </c>
      <c r="AW16" s="9">
        <f t="shared" si="5"/>
        <v>106.58781215504892</v>
      </c>
      <c r="AX16" s="9">
        <f t="shared" si="5"/>
        <v>106.58781215504892</v>
      </c>
      <c r="AY16" s="9">
        <f t="shared" si="5"/>
        <v>106.58781215504892</v>
      </c>
      <c r="AZ16" s="9">
        <f t="shared" si="5"/>
        <v>106.58781215504892</v>
      </c>
      <c r="BA16" s="9">
        <f t="shared" si="5"/>
        <v>106.58781215504892</v>
      </c>
      <c r="BB16" s="9">
        <f t="shared" si="5"/>
        <v>106.58781215504892</v>
      </c>
      <c r="BC16" s="9">
        <f t="shared" si="5"/>
        <v>106.58781215504892</v>
      </c>
      <c r="BD16" s="9">
        <f t="shared" si="5"/>
        <v>106.58781215504892</v>
      </c>
      <c r="BE16" s="9">
        <f t="shared" si="5"/>
        <v>106.58781215504892</v>
      </c>
      <c r="BF16" s="9">
        <f t="shared" si="5"/>
        <v>106.58781215504892</v>
      </c>
      <c r="BG16" s="9">
        <f t="shared" si="5"/>
        <v>106.58781215504892</v>
      </c>
      <c r="BH16" s="9">
        <f t="shared" si="5"/>
        <v>106.58781215504892</v>
      </c>
      <c r="BI16" s="9">
        <f t="shared" si="5"/>
        <v>106.58781215504892</v>
      </c>
      <c r="BJ16" s="9">
        <f t="shared" si="5"/>
        <v>106.58781215504892</v>
      </c>
      <c r="BK16" s="9">
        <f t="shared" si="5"/>
        <v>106.58781215504892</v>
      </c>
      <c r="BL16" s="9">
        <f t="shared" si="5"/>
        <v>106.58781215504892</v>
      </c>
      <c r="BM16" s="9">
        <f t="shared" si="5"/>
        <v>106.58781215504892</v>
      </c>
      <c r="BN16" s="9">
        <f t="shared" si="5"/>
        <v>106.58781215504892</v>
      </c>
      <c r="BO16" s="9">
        <f t="shared" si="5"/>
        <v>106.58781215504892</v>
      </c>
      <c r="BP16" s="9">
        <f t="shared" si="5"/>
        <v>106.58781215504892</v>
      </c>
      <c r="BQ16" s="9">
        <f t="shared" si="5"/>
        <v>106.58781215504892</v>
      </c>
      <c r="BR16" s="9">
        <f t="shared" si="5"/>
        <v>106.58781215504892</v>
      </c>
      <c r="BS16" s="9">
        <f t="shared" si="5"/>
        <v>106.58781215504892</v>
      </c>
      <c r="BT16" s="9">
        <f t="shared" si="5"/>
        <v>106.58781215504892</v>
      </c>
      <c r="BU16" s="9">
        <f t="shared" si="5"/>
        <v>106.58781215504892</v>
      </c>
    </row>
    <row r="17" spans="1:73" x14ac:dyDescent="0.25">
      <c r="A17" t="s">
        <v>392</v>
      </c>
      <c r="B17" t="s">
        <v>393</v>
      </c>
      <c r="C17" s="103">
        <f t="shared" si="6"/>
        <v>48.359783540691815</v>
      </c>
      <c r="D17" s="103">
        <f t="shared" si="6"/>
        <v>48.359783540691815</v>
      </c>
      <c r="E17" s="103">
        <f t="shared" si="6"/>
        <v>48.359783540691815</v>
      </c>
      <c r="F17" s="103">
        <f t="shared" si="6"/>
        <v>48.359783540691815</v>
      </c>
      <c r="G17" s="103">
        <f t="shared" si="6"/>
        <v>48.359783540691815</v>
      </c>
      <c r="H17" s="103">
        <f t="shared" si="6"/>
        <v>48.359783540691815</v>
      </c>
      <c r="I17" s="103">
        <f t="shared" si="6"/>
        <v>48.359783540691815</v>
      </c>
      <c r="J17" s="103">
        <f t="shared" si="6"/>
        <v>48.359783540691815</v>
      </c>
      <c r="K17" s="103">
        <f t="shared" si="6"/>
        <v>48.359783540691815</v>
      </c>
      <c r="L17" s="103">
        <f t="shared" si="6"/>
        <v>48.359783540691815</v>
      </c>
      <c r="M17" s="103">
        <f t="shared" si="6"/>
        <v>48.359783540691815</v>
      </c>
      <c r="N17" s="103">
        <f t="shared" si="6"/>
        <v>48.359783540691815</v>
      </c>
      <c r="O17" s="103">
        <f t="shared" si="6"/>
        <v>48.359783540691815</v>
      </c>
      <c r="P17" s="103">
        <f t="shared" si="6"/>
        <v>48.359783540691815</v>
      </c>
      <c r="Q17" s="103">
        <f t="shared" si="6"/>
        <v>48.359783540691815</v>
      </c>
      <c r="R17" s="103">
        <f t="shared" si="6"/>
        <v>48.359783540691815</v>
      </c>
      <c r="S17" s="103">
        <f t="shared" si="6"/>
        <v>48.359783540691815</v>
      </c>
      <c r="T17" s="103">
        <f t="shared" si="6"/>
        <v>48.359783540691815</v>
      </c>
      <c r="U17" s="103">
        <f t="shared" si="6"/>
        <v>48.359783540691815</v>
      </c>
      <c r="V17" s="103">
        <f t="shared" si="6"/>
        <v>48.359783540691815</v>
      </c>
      <c r="W17" s="103">
        <f t="shared" si="6"/>
        <v>48.359783540691815</v>
      </c>
      <c r="X17" s="103">
        <f t="shared" si="6"/>
        <v>48.359783540691815</v>
      </c>
      <c r="Y17" s="103">
        <f t="shared" si="6"/>
        <v>48.359783540691815</v>
      </c>
      <c r="Z17" s="103">
        <f t="shared" si="6"/>
        <v>48.359783540691815</v>
      </c>
      <c r="AA17" s="103">
        <f t="shared" si="6"/>
        <v>48.359783540691815</v>
      </c>
      <c r="AB17" s="103">
        <f t="shared" si="6"/>
        <v>48.359783540691815</v>
      </c>
      <c r="AC17" s="103">
        <f t="shared" si="6"/>
        <v>48.359783540691815</v>
      </c>
      <c r="AD17" s="103">
        <f t="shared" si="6"/>
        <v>48.359783540691815</v>
      </c>
      <c r="AE17" s="103">
        <f t="shared" si="6"/>
        <v>48.359783540691815</v>
      </c>
      <c r="AF17" s="103">
        <f t="shared" si="6"/>
        <v>48.359783540691815</v>
      </c>
      <c r="AG17" s="103">
        <f t="shared" si="6"/>
        <v>48.359783540691815</v>
      </c>
      <c r="AH17" s="103">
        <f t="shared" si="6"/>
        <v>48.359783540691815</v>
      </c>
      <c r="AI17" s="103">
        <f t="shared" si="6"/>
        <v>48.359783540691815</v>
      </c>
      <c r="AJ17" s="103">
        <f t="shared" si="6"/>
        <v>48.359783540691815</v>
      </c>
      <c r="AK17" s="103">
        <f t="shared" si="6"/>
        <v>48.359783540691815</v>
      </c>
      <c r="AL17" s="103">
        <f t="shared" si="6"/>
        <v>48.359783540691815</v>
      </c>
      <c r="AM17" s="103">
        <f t="shared" si="6"/>
        <v>48.359783540691815</v>
      </c>
      <c r="AN17" s="103">
        <f t="shared" si="6"/>
        <v>48.359783540691815</v>
      </c>
      <c r="AO17" s="103">
        <f t="shared" si="6"/>
        <v>48.359783540691815</v>
      </c>
      <c r="AP17" s="103">
        <f t="shared" si="2"/>
        <v>48.359783540691815</v>
      </c>
      <c r="AQ17" s="9">
        <f>'LCOE -IEA'!F20</f>
        <v>48.359783540691815</v>
      </c>
      <c r="AR17" s="9">
        <f t="shared" si="3"/>
        <v>48.359783540691815</v>
      </c>
      <c r="AS17" s="10">
        <f t="shared" si="5"/>
        <v>48.359783540691815</v>
      </c>
      <c r="AT17" s="9">
        <f t="shared" si="5"/>
        <v>48.359783540691815</v>
      </c>
      <c r="AU17" s="10">
        <f t="shared" si="5"/>
        <v>48.359783540691815</v>
      </c>
      <c r="AV17" s="9">
        <f t="shared" si="5"/>
        <v>48.359783540691815</v>
      </c>
      <c r="AW17" s="9">
        <f t="shared" si="5"/>
        <v>48.359783540691815</v>
      </c>
      <c r="AX17" s="9">
        <f t="shared" si="5"/>
        <v>48.359783540691815</v>
      </c>
      <c r="AY17" s="9">
        <f t="shared" si="5"/>
        <v>48.359783540691815</v>
      </c>
      <c r="AZ17" s="9">
        <f t="shared" si="5"/>
        <v>48.359783540691815</v>
      </c>
      <c r="BA17" s="9">
        <f t="shared" si="5"/>
        <v>48.359783540691815</v>
      </c>
      <c r="BB17" s="9">
        <f t="shared" si="5"/>
        <v>48.359783540691815</v>
      </c>
      <c r="BC17" s="9">
        <f t="shared" si="5"/>
        <v>48.359783540691815</v>
      </c>
      <c r="BD17" s="9">
        <f t="shared" si="5"/>
        <v>48.359783540691815</v>
      </c>
      <c r="BE17" s="9">
        <f t="shared" si="5"/>
        <v>48.359783540691815</v>
      </c>
      <c r="BF17" s="9">
        <f t="shared" si="5"/>
        <v>48.359783540691815</v>
      </c>
      <c r="BG17" s="9">
        <f t="shared" si="5"/>
        <v>48.359783540691815</v>
      </c>
      <c r="BH17" s="9">
        <f t="shared" si="5"/>
        <v>48.359783540691815</v>
      </c>
      <c r="BI17" s="9">
        <f t="shared" si="5"/>
        <v>48.359783540691815</v>
      </c>
      <c r="BJ17" s="9">
        <f t="shared" si="5"/>
        <v>48.359783540691815</v>
      </c>
      <c r="BK17" s="9">
        <f t="shared" si="5"/>
        <v>48.359783540691815</v>
      </c>
      <c r="BL17" s="9">
        <f t="shared" si="5"/>
        <v>48.359783540691815</v>
      </c>
      <c r="BM17" s="9">
        <f t="shared" si="5"/>
        <v>48.359783540691815</v>
      </c>
      <c r="BN17" s="9">
        <f t="shared" si="5"/>
        <v>48.359783540691815</v>
      </c>
      <c r="BO17" s="9">
        <f t="shared" si="5"/>
        <v>48.359783540691815</v>
      </c>
      <c r="BP17" s="9">
        <f t="shared" si="5"/>
        <v>48.359783540691815</v>
      </c>
      <c r="BQ17" s="9">
        <f t="shared" si="5"/>
        <v>48.359783540691815</v>
      </c>
      <c r="BR17" s="9">
        <f t="shared" si="5"/>
        <v>48.359783540691815</v>
      </c>
      <c r="BS17" s="9">
        <f t="shared" si="5"/>
        <v>48.359783540691815</v>
      </c>
      <c r="BT17" s="9">
        <f t="shared" si="5"/>
        <v>48.359783540691815</v>
      </c>
      <c r="BU17" s="9">
        <f t="shared" si="5"/>
        <v>48.359783540691815</v>
      </c>
    </row>
    <row r="18" spans="1:73" x14ac:dyDescent="0.25">
      <c r="A18" t="s">
        <v>423</v>
      </c>
      <c r="B18" t="s">
        <v>424</v>
      </c>
      <c r="C18" s="103">
        <f t="shared" si="6"/>
        <v>45.813837936701873</v>
      </c>
      <c r="D18" s="103">
        <f t="shared" si="6"/>
        <v>45.813837936701873</v>
      </c>
      <c r="E18" s="103">
        <f t="shared" si="6"/>
        <v>45.813837936701873</v>
      </c>
      <c r="F18" s="103">
        <f t="shared" si="6"/>
        <v>45.813837936701873</v>
      </c>
      <c r="G18" s="103">
        <f t="shared" si="6"/>
        <v>45.813837936701873</v>
      </c>
      <c r="H18" s="103">
        <f t="shared" si="6"/>
        <v>45.813837936701873</v>
      </c>
      <c r="I18" s="103">
        <f t="shared" si="6"/>
        <v>45.813837936701873</v>
      </c>
      <c r="J18" s="103">
        <f t="shared" si="6"/>
        <v>45.813837936701873</v>
      </c>
      <c r="K18" s="103">
        <f t="shared" si="6"/>
        <v>45.813837936701873</v>
      </c>
      <c r="L18" s="103">
        <f t="shared" si="6"/>
        <v>45.813837936701873</v>
      </c>
      <c r="M18" s="103">
        <f t="shared" si="6"/>
        <v>45.813837936701873</v>
      </c>
      <c r="N18" s="103">
        <f t="shared" si="6"/>
        <v>45.813837936701873</v>
      </c>
      <c r="O18" s="103">
        <f t="shared" si="6"/>
        <v>45.813837936701873</v>
      </c>
      <c r="P18" s="103">
        <f t="shared" si="6"/>
        <v>45.813837936701873</v>
      </c>
      <c r="Q18" s="103">
        <f t="shared" si="6"/>
        <v>45.813837936701873</v>
      </c>
      <c r="R18" s="103">
        <f t="shared" si="6"/>
        <v>45.813837936701873</v>
      </c>
      <c r="S18" s="103">
        <f t="shared" si="6"/>
        <v>45.813837936701873</v>
      </c>
      <c r="T18" s="103">
        <f t="shared" si="6"/>
        <v>45.813837936701873</v>
      </c>
      <c r="U18" s="103">
        <f t="shared" si="6"/>
        <v>45.813837936701873</v>
      </c>
      <c r="V18" s="103">
        <f t="shared" si="6"/>
        <v>45.813837936701873</v>
      </c>
      <c r="W18" s="103">
        <f t="shared" si="6"/>
        <v>45.813837936701873</v>
      </c>
      <c r="X18" s="103">
        <f t="shared" si="6"/>
        <v>45.813837936701873</v>
      </c>
      <c r="Y18" s="103">
        <f t="shared" si="6"/>
        <v>45.813837936701873</v>
      </c>
      <c r="Z18" s="103">
        <f t="shared" si="6"/>
        <v>45.813837936701873</v>
      </c>
      <c r="AA18" s="103">
        <f t="shared" si="6"/>
        <v>45.813837936701873</v>
      </c>
      <c r="AB18" s="103">
        <f t="shared" si="6"/>
        <v>45.813837936701873</v>
      </c>
      <c r="AC18" s="103">
        <f t="shared" si="6"/>
        <v>45.813837936701873</v>
      </c>
      <c r="AD18" s="103">
        <f t="shared" si="6"/>
        <v>45.813837936701873</v>
      </c>
      <c r="AE18" s="103">
        <f t="shared" si="6"/>
        <v>45.813837936701873</v>
      </c>
      <c r="AF18" s="103">
        <f t="shared" si="6"/>
        <v>45.813837936701873</v>
      </c>
      <c r="AG18" s="103">
        <f t="shared" si="6"/>
        <v>45.813837936701873</v>
      </c>
      <c r="AH18" s="103">
        <f t="shared" si="6"/>
        <v>45.813837936701873</v>
      </c>
      <c r="AI18" s="103">
        <f t="shared" si="6"/>
        <v>45.813837936701873</v>
      </c>
      <c r="AJ18" s="103">
        <f t="shared" si="6"/>
        <v>45.813837936701873</v>
      </c>
      <c r="AK18" s="103">
        <f t="shared" si="6"/>
        <v>45.813837936701873</v>
      </c>
      <c r="AL18" s="103">
        <f t="shared" si="6"/>
        <v>45.813837936701873</v>
      </c>
      <c r="AM18" s="103">
        <f t="shared" si="6"/>
        <v>45.813837936701873</v>
      </c>
      <c r="AN18" s="103">
        <f t="shared" si="6"/>
        <v>45.813837936701873</v>
      </c>
      <c r="AO18" s="103">
        <f t="shared" si="6"/>
        <v>45.813837936701873</v>
      </c>
      <c r="AP18" s="103">
        <f t="shared" si="2"/>
        <v>45.813837936701873</v>
      </c>
      <c r="AQ18" s="9">
        <f>'LCOE -IEA'!F21</f>
        <v>45.813837936701873</v>
      </c>
      <c r="AR18" s="9">
        <f t="shared" si="3"/>
        <v>45.813837936701873</v>
      </c>
      <c r="AS18" s="10">
        <f t="shared" si="5"/>
        <v>45.813837936701873</v>
      </c>
      <c r="AT18" s="9">
        <f t="shared" si="5"/>
        <v>45.813837936701873</v>
      </c>
      <c r="AU18" s="10">
        <f t="shared" si="5"/>
        <v>45.813837936701873</v>
      </c>
      <c r="AV18" s="9">
        <f t="shared" si="5"/>
        <v>45.813837936701873</v>
      </c>
      <c r="AW18" s="9">
        <f t="shared" si="5"/>
        <v>45.813837936701873</v>
      </c>
      <c r="AX18" s="9">
        <f t="shared" si="5"/>
        <v>45.813837936701873</v>
      </c>
      <c r="AY18" s="9">
        <f t="shared" si="5"/>
        <v>45.813837936701873</v>
      </c>
      <c r="AZ18" s="9">
        <f t="shared" si="5"/>
        <v>45.813837936701873</v>
      </c>
      <c r="BA18" s="9">
        <f t="shared" si="5"/>
        <v>45.813837936701873</v>
      </c>
      <c r="BB18" s="9">
        <f t="shared" si="5"/>
        <v>45.813837936701873</v>
      </c>
      <c r="BC18" s="9">
        <f t="shared" si="5"/>
        <v>45.813837936701873</v>
      </c>
      <c r="BD18" s="9">
        <f t="shared" si="5"/>
        <v>45.813837936701873</v>
      </c>
      <c r="BE18" s="9">
        <f t="shared" si="5"/>
        <v>45.813837936701873</v>
      </c>
      <c r="BF18" s="9">
        <f t="shared" si="5"/>
        <v>45.813837936701873</v>
      </c>
      <c r="BG18" s="9">
        <f t="shared" si="5"/>
        <v>45.813837936701873</v>
      </c>
      <c r="BH18" s="9">
        <f t="shared" si="5"/>
        <v>45.813837936701873</v>
      </c>
      <c r="BI18" s="9">
        <f t="shared" si="5"/>
        <v>45.813837936701873</v>
      </c>
      <c r="BJ18" s="9">
        <f t="shared" si="5"/>
        <v>45.813837936701873</v>
      </c>
      <c r="BK18" s="9">
        <f t="shared" si="5"/>
        <v>45.813837936701873</v>
      </c>
      <c r="BL18" s="9">
        <f t="shared" si="5"/>
        <v>45.813837936701873</v>
      </c>
      <c r="BM18" s="9">
        <f t="shared" si="5"/>
        <v>45.813837936701873</v>
      </c>
      <c r="BN18" s="9">
        <f t="shared" si="5"/>
        <v>45.813837936701873</v>
      </c>
      <c r="BO18" s="9">
        <f t="shared" si="5"/>
        <v>45.813837936701873</v>
      </c>
      <c r="BP18" s="9">
        <f t="shared" si="5"/>
        <v>45.813837936701873</v>
      </c>
      <c r="BQ18" s="9">
        <f t="shared" si="5"/>
        <v>45.813837936701873</v>
      </c>
      <c r="BR18" s="9">
        <f t="shared" si="5"/>
        <v>45.813837936701873</v>
      </c>
      <c r="BS18" s="9">
        <f t="shared" si="5"/>
        <v>45.813837936701873</v>
      </c>
      <c r="BT18" s="9">
        <f t="shared" si="5"/>
        <v>45.813837936701873</v>
      </c>
      <c r="BU18" s="9">
        <f t="shared" si="5"/>
        <v>45.813837936701873</v>
      </c>
    </row>
    <row r="19" spans="1:73" x14ac:dyDescent="0.25">
      <c r="A19" t="s">
        <v>454</v>
      </c>
      <c r="B19" t="s">
        <v>455</v>
      </c>
      <c r="C19" s="103">
        <f t="shared" si="6"/>
        <v>77.088642811328654</v>
      </c>
      <c r="D19" s="103">
        <f t="shared" si="6"/>
        <v>77.088642811328654</v>
      </c>
      <c r="E19" s="103">
        <f t="shared" si="6"/>
        <v>77.088642811328654</v>
      </c>
      <c r="F19" s="103">
        <f t="shared" si="6"/>
        <v>77.088642811328654</v>
      </c>
      <c r="G19" s="103">
        <f t="shared" si="6"/>
        <v>77.088642811328654</v>
      </c>
      <c r="H19" s="103">
        <f t="shared" si="6"/>
        <v>77.088642811328654</v>
      </c>
      <c r="I19" s="103">
        <f t="shared" si="6"/>
        <v>77.088642811328654</v>
      </c>
      <c r="J19" s="103">
        <f t="shared" si="6"/>
        <v>77.088642811328654</v>
      </c>
      <c r="K19" s="103">
        <f t="shared" si="6"/>
        <v>77.088642811328654</v>
      </c>
      <c r="L19" s="103">
        <f t="shared" si="6"/>
        <v>77.088642811328654</v>
      </c>
      <c r="M19" s="103">
        <f t="shared" si="6"/>
        <v>77.088642811328654</v>
      </c>
      <c r="N19" s="103">
        <f t="shared" si="6"/>
        <v>77.088642811328654</v>
      </c>
      <c r="O19" s="103">
        <f t="shared" si="6"/>
        <v>77.088642811328654</v>
      </c>
      <c r="P19" s="103">
        <f t="shared" si="6"/>
        <v>77.088642811328654</v>
      </c>
      <c r="Q19" s="103">
        <f t="shared" si="6"/>
        <v>77.088642811328654</v>
      </c>
      <c r="R19" s="103">
        <f t="shared" si="6"/>
        <v>77.088642811328654</v>
      </c>
      <c r="S19" s="103">
        <f t="shared" si="6"/>
        <v>77.088642811328654</v>
      </c>
      <c r="T19" s="103">
        <f t="shared" si="6"/>
        <v>77.088642811328654</v>
      </c>
      <c r="U19" s="103">
        <f t="shared" si="6"/>
        <v>77.088642811328654</v>
      </c>
      <c r="V19" s="103">
        <f t="shared" si="6"/>
        <v>77.088642811328654</v>
      </c>
      <c r="W19" s="103">
        <f t="shared" si="6"/>
        <v>77.088642811328654</v>
      </c>
      <c r="X19" s="103">
        <f t="shared" si="6"/>
        <v>77.088642811328654</v>
      </c>
      <c r="Y19" s="103">
        <f t="shared" si="6"/>
        <v>77.088642811328654</v>
      </c>
      <c r="Z19" s="103">
        <f t="shared" si="6"/>
        <v>77.088642811328654</v>
      </c>
      <c r="AA19" s="103">
        <f t="shared" si="6"/>
        <v>77.088642811328654</v>
      </c>
      <c r="AB19" s="103">
        <f t="shared" si="6"/>
        <v>77.088642811328654</v>
      </c>
      <c r="AC19" s="103">
        <f t="shared" si="6"/>
        <v>77.088642811328654</v>
      </c>
      <c r="AD19" s="103">
        <f t="shared" si="6"/>
        <v>77.088642811328654</v>
      </c>
      <c r="AE19" s="103">
        <f t="shared" si="6"/>
        <v>77.088642811328654</v>
      </c>
      <c r="AF19" s="103">
        <f t="shared" si="6"/>
        <v>77.088642811328654</v>
      </c>
      <c r="AG19" s="103">
        <f t="shared" si="6"/>
        <v>77.088642811328654</v>
      </c>
      <c r="AH19" s="103">
        <f t="shared" si="6"/>
        <v>77.088642811328654</v>
      </c>
      <c r="AI19" s="103">
        <f t="shared" si="6"/>
        <v>77.088642811328654</v>
      </c>
      <c r="AJ19" s="103">
        <f t="shared" si="6"/>
        <v>77.088642811328654</v>
      </c>
      <c r="AK19" s="103">
        <f t="shared" si="6"/>
        <v>77.088642811328654</v>
      </c>
      <c r="AL19" s="103">
        <f t="shared" si="6"/>
        <v>77.088642811328654</v>
      </c>
      <c r="AM19" s="103">
        <f t="shared" si="6"/>
        <v>77.088642811328654</v>
      </c>
      <c r="AN19" s="103">
        <f t="shared" si="6"/>
        <v>77.088642811328654</v>
      </c>
      <c r="AO19" s="103">
        <f t="shared" si="6"/>
        <v>77.088642811328654</v>
      </c>
      <c r="AP19" s="103">
        <f t="shared" si="2"/>
        <v>77.088642811328654</v>
      </c>
      <c r="AQ19" s="9">
        <f>'LCOE -IEA'!F22</f>
        <v>77.088642811328654</v>
      </c>
      <c r="AR19" s="9">
        <f t="shared" si="3"/>
        <v>77.088642811328654</v>
      </c>
      <c r="AS19" s="10">
        <f t="shared" si="5"/>
        <v>77.088642811328654</v>
      </c>
      <c r="AT19" s="9">
        <f t="shared" si="5"/>
        <v>77.088642811328654</v>
      </c>
      <c r="AU19" s="10">
        <f t="shared" si="5"/>
        <v>77.088642811328654</v>
      </c>
      <c r="AV19" s="9">
        <f t="shared" si="5"/>
        <v>77.088642811328654</v>
      </c>
      <c r="AW19" s="9">
        <f t="shared" si="5"/>
        <v>77.088642811328654</v>
      </c>
      <c r="AX19" s="9">
        <f t="shared" si="5"/>
        <v>77.088642811328654</v>
      </c>
      <c r="AY19" s="9">
        <f t="shared" si="5"/>
        <v>77.088642811328654</v>
      </c>
      <c r="AZ19" s="9">
        <f t="shared" si="5"/>
        <v>77.088642811328654</v>
      </c>
      <c r="BA19" s="9">
        <f t="shared" si="5"/>
        <v>77.088642811328654</v>
      </c>
      <c r="BB19" s="9">
        <f t="shared" si="5"/>
        <v>77.088642811328654</v>
      </c>
      <c r="BC19" s="9">
        <f t="shared" si="5"/>
        <v>77.088642811328654</v>
      </c>
      <c r="BD19" s="9">
        <f t="shared" si="5"/>
        <v>77.088642811328654</v>
      </c>
      <c r="BE19" s="9">
        <f t="shared" si="5"/>
        <v>77.088642811328654</v>
      </c>
      <c r="BF19" s="9">
        <f t="shared" si="5"/>
        <v>77.088642811328654</v>
      </c>
      <c r="BG19" s="9">
        <f t="shared" si="5"/>
        <v>77.088642811328654</v>
      </c>
      <c r="BH19" s="9">
        <f t="shared" si="5"/>
        <v>77.088642811328654</v>
      </c>
      <c r="BI19" s="9">
        <f t="shared" si="5"/>
        <v>77.088642811328654</v>
      </c>
      <c r="BJ19" s="9">
        <f t="shared" si="5"/>
        <v>77.088642811328654</v>
      </c>
      <c r="BK19" s="9">
        <f t="shared" si="5"/>
        <v>77.088642811328654</v>
      </c>
      <c r="BL19" s="9">
        <f t="shared" si="5"/>
        <v>77.088642811328654</v>
      </c>
      <c r="BM19" s="9">
        <f t="shared" si="5"/>
        <v>77.088642811328654</v>
      </c>
      <c r="BN19" s="9">
        <f t="shared" si="5"/>
        <v>77.088642811328654</v>
      </c>
      <c r="BO19" s="9">
        <f t="shared" si="5"/>
        <v>77.088642811328654</v>
      </c>
      <c r="BP19" s="9">
        <f t="shared" si="5"/>
        <v>77.088642811328654</v>
      </c>
      <c r="BQ19" s="9">
        <f t="shared" si="5"/>
        <v>77.088642811328654</v>
      </c>
      <c r="BR19" s="9">
        <f t="shared" si="5"/>
        <v>77.088642811328654</v>
      </c>
      <c r="BS19" s="9">
        <f t="shared" si="5"/>
        <v>77.088642811328654</v>
      </c>
      <c r="BT19" s="9">
        <f t="shared" si="5"/>
        <v>77.088642811328654</v>
      </c>
      <c r="BU19" s="9">
        <f t="shared" si="5"/>
        <v>77.088642811328654</v>
      </c>
    </row>
    <row r="20" spans="1:73" x14ac:dyDescent="0.25">
      <c r="A20" t="s">
        <v>485</v>
      </c>
      <c r="B20" t="s">
        <v>486</v>
      </c>
      <c r="C20" s="103">
        <f t="shared" si="6"/>
        <v>35.981742592598252</v>
      </c>
      <c r="D20" s="103">
        <f t="shared" si="6"/>
        <v>35.981742592598252</v>
      </c>
      <c r="E20" s="103">
        <f t="shared" si="6"/>
        <v>35.981742592598252</v>
      </c>
      <c r="F20" s="103">
        <f t="shared" si="6"/>
        <v>35.981742592598252</v>
      </c>
      <c r="G20" s="103">
        <f t="shared" si="6"/>
        <v>35.981742592598252</v>
      </c>
      <c r="H20" s="103">
        <f t="shared" si="6"/>
        <v>35.981742592598252</v>
      </c>
      <c r="I20" s="103">
        <f t="shared" si="6"/>
        <v>35.981742592598252</v>
      </c>
      <c r="J20" s="103">
        <f t="shared" si="6"/>
        <v>35.981742592598252</v>
      </c>
      <c r="K20" s="103">
        <f t="shared" si="6"/>
        <v>35.981742592598252</v>
      </c>
      <c r="L20" s="103">
        <f t="shared" si="6"/>
        <v>35.981742592598252</v>
      </c>
      <c r="M20" s="103">
        <f t="shared" si="6"/>
        <v>35.981742592598252</v>
      </c>
      <c r="N20" s="103">
        <f t="shared" si="6"/>
        <v>35.981742592598252</v>
      </c>
      <c r="O20" s="103">
        <f t="shared" si="6"/>
        <v>35.981742592598252</v>
      </c>
      <c r="P20" s="103">
        <f t="shared" si="6"/>
        <v>35.981742592598252</v>
      </c>
      <c r="Q20" s="103">
        <f t="shared" si="6"/>
        <v>35.981742592598252</v>
      </c>
      <c r="R20" s="103">
        <f t="shared" si="6"/>
        <v>35.981742592598252</v>
      </c>
      <c r="S20" s="103">
        <f t="shared" si="6"/>
        <v>35.981742592598252</v>
      </c>
      <c r="T20" s="103">
        <f t="shared" si="6"/>
        <v>35.981742592598252</v>
      </c>
      <c r="U20" s="103">
        <f t="shared" si="6"/>
        <v>35.981742592598252</v>
      </c>
      <c r="V20" s="103">
        <f t="shared" si="6"/>
        <v>35.981742592598252</v>
      </c>
      <c r="W20" s="103">
        <f t="shared" si="6"/>
        <v>35.981742592598252</v>
      </c>
      <c r="X20" s="103">
        <f t="shared" si="6"/>
        <v>35.981742592598252</v>
      </c>
      <c r="Y20" s="103">
        <f t="shared" si="6"/>
        <v>35.981742592598252</v>
      </c>
      <c r="Z20" s="103">
        <f t="shared" si="6"/>
        <v>35.981742592598252</v>
      </c>
      <c r="AA20" s="103">
        <f t="shared" si="6"/>
        <v>35.981742592598252</v>
      </c>
      <c r="AB20" s="103">
        <f t="shared" si="6"/>
        <v>35.981742592598252</v>
      </c>
      <c r="AC20" s="103">
        <f t="shared" si="6"/>
        <v>35.981742592598252</v>
      </c>
      <c r="AD20" s="103">
        <f t="shared" si="6"/>
        <v>35.981742592598252</v>
      </c>
      <c r="AE20" s="103">
        <f t="shared" si="6"/>
        <v>35.981742592598252</v>
      </c>
      <c r="AF20" s="103">
        <f t="shared" si="6"/>
        <v>35.981742592598252</v>
      </c>
      <c r="AG20" s="103">
        <f t="shared" si="6"/>
        <v>35.981742592598252</v>
      </c>
      <c r="AH20" s="103">
        <f t="shared" si="6"/>
        <v>35.981742592598252</v>
      </c>
      <c r="AI20" s="103">
        <f t="shared" si="6"/>
        <v>35.981742592598252</v>
      </c>
      <c r="AJ20" s="103">
        <f t="shared" si="6"/>
        <v>35.981742592598252</v>
      </c>
      <c r="AK20" s="103">
        <f t="shared" si="6"/>
        <v>35.981742592598252</v>
      </c>
      <c r="AL20" s="103">
        <f t="shared" si="6"/>
        <v>35.981742592598252</v>
      </c>
      <c r="AM20" s="103">
        <f t="shared" si="6"/>
        <v>35.981742592598252</v>
      </c>
      <c r="AN20" s="103">
        <f t="shared" si="6"/>
        <v>35.981742592598252</v>
      </c>
      <c r="AO20" s="103">
        <f t="shared" si="6"/>
        <v>35.981742592598252</v>
      </c>
      <c r="AP20" s="103">
        <f t="shared" si="2"/>
        <v>35.981742592598252</v>
      </c>
      <c r="AQ20" s="9">
        <f>'LCOE -IEA'!F23</f>
        <v>35.981742592598252</v>
      </c>
      <c r="AR20" s="9">
        <f t="shared" si="3"/>
        <v>35.981742592598252</v>
      </c>
      <c r="AS20" s="10">
        <f t="shared" si="5"/>
        <v>35.981742592598252</v>
      </c>
      <c r="AT20" s="9">
        <f t="shared" si="5"/>
        <v>35.981742592598252</v>
      </c>
      <c r="AU20" s="10">
        <f t="shared" si="5"/>
        <v>35.981742592598252</v>
      </c>
      <c r="AV20" s="9">
        <f t="shared" si="5"/>
        <v>35.981742592598252</v>
      </c>
      <c r="AW20" s="9">
        <f t="shared" si="5"/>
        <v>35.981742592598252</v>
      </c>
      <c r="AX20" s="9">
        <f t="shared" si="5"/>
        <v>35.981742592598252</v>
      </c>
      <c r="AY20" s="9">
        <f t="shared" si="5"/>
        <v>35.981742592598252</v>
      </c>
      <c r="AZ20" s="9">
        <f t="shared" si="5"/>
        <v>35.981742592598252</v>
      </c>
      <c r="BA20" s="9">
        <f t="shared" si="5"/>
        <v>35.981742592598252</v>
      </c>
      <c r="BB20" s="9">
        <f t="shared" si="5"/>
        <v>35.981742592598252</v>
      </c>
      <c r="BC20" s="9">
        <f t="shared" si="5"/>
        <v>35.981742592598252</v>
      </c>
      <c r="BD20" s="9">
        <f t="shared" si="5"/>
        <v>35.981742592598252</v>
      </c>
      <c r="BE20" s="9">
        <f t="shared" si="5"/>
        <v>35.981742592598252</v>
      </c>
      <c r="BF20" s="9">
        <f t="shared" si="5"/>
        <v>35.981742592598252</v>
      </c>
      <c r="BG20" s="9">
        <f t="shared" si="5"/>
        <v>35.981742592598252</v>
      </c>
      <c r="BH20" s="9">
        <f t="shared" si="5"/>
        <v>35.981742592598252</v>
      </c>
      <c r="BI20" s="9">
        <f t="shared" si="5"/>
        <v>35.981742592598252</v>
      </c>
      <c r="BJ20" s="9">
        <f t="shared" si="5"/>
        <v>35.981742592598252</v>
      </c>
      <c r="BK20" s="9">
        <f t="shared" si="5"/>
        <v>35.981742592598252</v>
      </c>
      <c r="BL20" s="9">
        <f t="shared" si="5"/>
        <v>35.981742592598252</v>
      </c>
      <c r="BM20" s="9">
        <f t="shared" si="5"/>
        <v>35.981742592598252</v>
      </c>
      <c r="BN20" s="9">
        <f t="shared" si="5"/>
        <v>35.981742592598252</v>
      </c>
      <c r="BO20" s="9">
        <f t="shared" si="5"/>
        <v>35.981742592598252</v>
      </c>
      <c r="BP20" s="9">
        <f t="shared" si="5"/>
        <v>35.981742592598252</v>
      </c>
      <c r="BQ20" s="9">
        <f t="shared" si="5"/>
        <v>35.981742592598252</v>
      </c>
      <c r="BR20" s="9">
        <f t="shared" si="5"/>
        <v>35.981742592598252</v>
      </c>
      <c r="BS20" s="9">
        <f t="shared" si="5"/>
        <v>35.981742592598252</v>
      </c>
      <c r="BT20" s="9">
        <f t="shared" si="5"/>
        <v>35.981742592598252</v>
      </c>
      <c r="BU20" s="9">
        <f t="shared" si="5"/>
        <v>35.981742592598252</v>
      </c>
    </row>
    <row r="21" spans="1:73" x14ac:dyDescent="0.25">
      <c r="A21" t="s">
        <v>516</v>
      </c>
      <c r="B21" t="s">
        <v>517</v>
      </c>
      <c r="C21" s="103">
        <f t="shared" si="6"/>
        <v>22.871111463663794</v>
      </c>
      <c r="D21" s="103">
        <f t="shared" si="6"/>
        <v>22.871111463663794</v>
      </c>
      <c r="E21" s="103">
        <f t="shared" si="6"/>
        <v>22.871111463663794</v>
      </c>
      <c r="F21" s="103">
        <f t="shared" si="6"/>
        <v>22.871111463663794</v>
      </c>
      <c r="G21" s="103">
        <f t="shared" si="6"/>
        <v>22.871111463663794</v>
      </c>
      <c r="H21" s="103">
        <f t="shared" si="6"/>
        <v>22.871111463663794</v>
      </c>
      <c r="I21" s="103">
        <f t="shared" si="6"/>
        <v>22.871111463663794</v>
      </c>
      <c r="J21" s="103">
        <f t="shared" si="6"/>
        <v>22.871111463663794</v>
      </c>
      <c r="K21" s="103">
        <f t="shared" si="6"/>
        <v>22.871111463663794</v>
      </c>
      <c r="L21" s="103">
        <f t="shared" si="6"/>
        <v>22.871111463663794</v>
      </c>
      <c r="M21" s="103">
        <f t="shared" si="6"/>
        <v>22.871111463663794</v>
      </c>
      <c r="N21" s="103">
        <f t="shared" si="6"/>
        <v>22.871111463663794</v>
      </c>
      <c r="O21" s="103">
        <f t="shared" si="6"/>
        <v>22.871111463663794</v>
      </c>
      <c r="P21" s="103">
        <f t="shared" si="6"/>
        <v>22.871111463663794</v>
      </c>
      <c r="Q21" s="103">
        <f t="shared" si="6"/>
        <v>22.871111463663794</v>
      </c>
      <c r="R21" s="103">
        <f t="shared" si="6"/>
        <v>22.871111463663794</v>
      </c>
      <c r="S21" s="103">
        <f t="shared" si="6"/>
        <v>22.871111463663794</v>
      </c>
      <c r="T21" s="103">
        <f t="shared" si="6"/>
        <v>22.871111463663794</v>
      </c>
      <c r="U21" s="103">
        <f t="shared" si="6"/>
        <v>22.871111463663794</v>
      </c>
      <c r="V21" s="103">
        <f t="shared" si="6"/>
        <v>22.871111463663794</v>
      </c>
      <c r="W21" s="103">
        <f t="shared" si="6"/>
        <v>22.871111463663794</v>
      </c>
      <c r="X21" s="103">
        <f t="shared" si="6"/>
        <v>22.871111463663794</v>
      </c>
      <c r="Y21" s="103">
        <f t="shared" si="6"/>
        <v>22.871111463663794</v>
      </c>
      <c r="Z21" s="103">
        <f t="shared" si="6"/>
        <v>22.871111463663794</v>
      </c>
      <c r="AA21" s="103">
        <f t="shared" si="6"/>
        <v>22.871111463663794</v>
      </c>
      <c r="AB21" s="103">
        <f t="shared" si="6"/>
        <v>22.871111463663794</v>
      </c>
      <c r="AC21" s="103">
        <f t="shared" si="6"/>
        <v>22.871111463663794</v>
      </c>
      <c r="AD21" s="103">
        <f t="shared" si="6"/>
        <v>22.871111463663794</v>
      </c>
      <c r="AE21" s="103">
        <f t="shared" si="6"/>
        <v>22.871111463663794</v>
      </c>
      <c r="AF21" s="103">
        <f t="shared" si="6"/>
        <v>22.871111463663794</v>
      </c>
      <c r="AG21" s="103">
        <f t="shared" si="6"/>
        <v>22.871111463663794</v>
      </c>
      <c r="AH21" s="103">
        <f t="shared" si="6"/>
        <v>22.871111463663794</v>
      </c>
      <c r="AI21" s="103">
        <f t="shared" si="6"/>
        <v>22.871111463663794</v>
      </c>
      <c r="AJ21" s="103">
        <f t="shared" si="6"/>
        <v>22.871111463663794</v>
      </c>
      <c r="AK21" s="103">
        <f t="shared" si="6"/>
        <v>22.871111463663794</v>
      </c>
      <c r="AL21" s="103">
        <f t="shared" si="6"/>
        <v>22.871111463663794</v>
      </c>
      <c r="AM21" s="103">
        <f t="shared" si="6"/>
        <v>22.871111463663794</v>
      </c>
      <c r="AN21" s="103">
        <f t="shared" si="6"/>
        <v>22.871111463663794</v>
      </c>
      <c r="AO21" s="103">
        <f t="shared" si="6"/>
        <v>22.871111463663794</v>
      </c>
      <c r="AP21" s="103">
        <f t="shared" si="2"/>
        <v>22.871111463663794</v>
      </c>
      <c r="AQ21" s="9">
        <f>'LCOE -IEA'!F24</f>
        <v>22.871111463663794</v>
      </c>
      <c r="AR21" s="9">
        <f t="shared" si="3"/>
        <v>22.871111463663794</v>
      </c>
      <c r="AS21" s="10">
        <f t="shared" si="5"/>
        <v>22.871111463663794</v>
      </c>
      <c r="AT21" s="9">
        <f t="shared" si="5"/>
        <v>22.871111463663794</v>
      </c>
      <c r="AU21" s="10">
        <f t="shared" si="5"/>
        <v>22.871111463663794</v>
      </c>
      <c r="AV21" s="9">
        <f t="shared" ref="AS21:BU29" si="7">AU21</f>
        <v>22.871111463663794</v>
      </c>
      <c r="AW21" s="9">
        <f t="shared" si="7"/>
        <v>22.871111463663794</v>
      </c>
      <c r="AX21" s="9">
        <f t="shared" si="7"/>
        <v>22.871111463663794</v>
      </c>
      <c r="AY21" s="9">
        <f t="shared" si="7"/>
        <v>22.871111463663794</v>
      </c>
      <c r="AZ21" s="9">
        <f t="shared" si="7"/>
        <v>22.871111463663794</v>
      </c>
      <c r="BA21" s="9">
        <f t="shared" si="7"/>
        <v>22.871111463663794</v>
      </c>
      <c r="BB21" s="9">
        <f t="shared" si="7"/>
        <v>22.871111463663794</v>
      </c>
      <c r="BC21" s="9">
        <f t="shared" si="7"/>
        <v>22.871111463663794</v>
      </c>
      <c r="BD21" s="9">
        <f t="shared" si="7"/>
        <v>22.871111463663794</v>
      </c>
      <c r="BE21" s="9">
        <f t="shared" si="7"/>
        <v>22.871111463663794</v>
      </c>
      <c r="BF21" s="9">
        <f t="shared" si="7"/>
        <v>22.871111463663794</v>
      </c>
      <c r="BG21" s="9">
        <f t="shared" si="7"/>
        <v>22.871111463663794</v>
      </c>
      <c r="BH21" s="9">
        <f t="shared" si="7"/>
        <v>22.871111463663794</v>
      </c>
      <c r="BI21" s="9">
        <f t="shared" si="7"/>
        <v>22.871111463663794</v>
      </c>
      <c r="BJ21" s="9">
        <f t="shared" si="7"/>
        <v>22.871111463663794</v>
      </c>
      <c r="BK21" s="9">
        <f t="shared" si="7"/>
        <v>22.871111463663794</v>
      </c>
      <c r="BL21" s="9">
        <f t="shared" si="7"/>
        <v>22.871111463663794</v>
      </c>
      <c r="BM21" s="9">
        <f t="shared" si="7"/>
        <v>22.871111463663794</v>
      </c>
      <c r="BN21" s="9">
        <f t="shared" si="7"/>
        <v>22.871111463663794</v>
      </c>
      <c r="BO21" s="9">
        <f t="shared" si="7"/>
        <v>22.871111463663794</v>
      </c>
      <c r="BP21" s="9">
        <f t="shared" si="7"/>
        <v>22.871111463663794</v>
      </c>
      <c r="BQ21" s="9">
        <f t="shared" si="7"/>
        <v>22.871111463663794</v>
      </c>
      <c r="BR21" s="9">
        <f t="shared" si="7"/>
        <v>22.871111463663794</v>
      </c>
      <c r="BS21" s="9">
        <f t="shared" si="7"/>
        <v>22.871111463663794</v>
      </c>
      <c r="BT21" s="9">
        <f t="shared" si="7"/>
        <v>22.871111463663794</v>
      </c>
      <c r="BU21" s="9">
        <f t="shared" si="7"/>
        <v>22.871111463663794</v>
      </c>
    </row>
    <row r="22" spans="1:73" x14ac:dyDescent="0.25">
      <c r="A22" t="s">
        <v>547</v>
      </c>
      <c r="B22" t="s">
        <v>548</v>
      </c>
      <c r="C22" s="103" t="str">
        <f t="shared" si="6"/>
        <v>NA</v>
      </c>
      <c r="D22" s="103" t="str">
        <f t="shared" si="6"/>
        <v>NA</v>
      </c>
      <c r="E22" s="103" t="str">
        <f t="shared" si="6"/>
        <v>NA</v>
      </c>
      <c r="F22" s="103" t="str">
        <f t="shared" si="6"/>
        <v>NA</v>
      </c>
      <c r="G22" s="103" t="str">
        <f t="shared" si="6"/>
        <v>NA</v>
      </c>
      <c r="H22" s="103" t="str">
        <f t="shared" si="6"/>
        <v>NA</v>
      </c>
      <c r="I22" s="103" t="str">
        <f t="shared" si="6"/>
        <v>NA</v>
      </c>
      <c r="J22" s="103" t="str">
        <f t="shared" si="6"/>
        <v>NA</v>
      </c>
      <c r="K22" s="103" t="str">
        <f t="shared" si="6"/>
        <v>NA</v>
      </c>
      <c r="L22" s="103" t="str">
        <f t="shared" si="6"/>
        <v>NA</v>
      </c>
      <c r="M22" s="103" t="str">
        <f t="shared" si="6"/>
        <v>NA</v>
      </c>
      <c r="N22" s="103" t="str">
        <f t="shared" si="6"/>
        <v>NA</v>
      </c>
      <c r="O22" s="103" t="str">
        <f t="shared" si="6"/>
        <v>NA</v>
      </c>
      <c r="P22" s="103" t="str">
        <f t="shared" si="6"/>
        <v>NA</v>
      </c>
      <c r="Q22" s="103" t="str">
        <f t="shared" si="6"/>
        <v>NA</v>
      </c>
      <c r="R22" s="103" t="str">
        <f t="shared" si="6"/>
        <v>NA</v>
      </c>
      <c r="S22" s="103" t="str">
        <f t="shared" si="6"/>
        <v>NA</v>
      </c>
      <c r="T22" s="103" t="str">
        <f t="shared" si="6"/>
        <v>NA</v>
      </c>
      <c r="U22" s="103" t="str">
        <f t="shared" si="6"/>
        <v>NA</v>
      </c>
      <c r="V22" s="103" t="str">
        <f t="shared" si="6"/>
        <v>NA</v>
      </c>
      <c r="W22" s="103" t="str">
        <f t="shared" si="6"/>
        <v>NA</v>
      </c>
      <c r="X22" s="103" t="str">
        <f t="shared" si="6"/>
        <v>NA</v>
      </c>
      <c r="Y22" s="103" t="str">
        <f t="shared" si="6"/>
        <v>NA</v>
      </c>
      <c r="Z22" s="103" t="str">
        <f t="shared" si="6"/>
        <v>NA</v>
      </c>
      <c r="AA22" s="103" t="str">
        <f t="shared" ref="C22:AO29" si="8">AB22</f>
        <v>NA</v>
      </c>
      <c r="AB22" s="103" t="str">
        <f t="shared" si="8"/>
        <v>NA</v>
      </c>
      <c r="AC22" s="103" t="str">
        <f t="shared" si="8"/>
        <v>NA</v>
      </c>
      <c r="AD22" s="103" t="str">
        <f t="shared" si="8"/>
        <v>NA</v>
      </c>
      <c r="AE22" s="103" t="str">
        <f t="shared" si="8"/>
        <v>NA</v>
      </c>
      <c r="AF22" s="103" t="str">
        <f t="shared" si="8"/>
        <v>NA</v>
      </c>
      <c r="AG22" s="103" t="str">
        <f t="shared" si="8"/>
        <v>NA</v>
      </c>
      <c r="AH22" s="103" t="str">
        <f t="shared" si="8"/>
        <v>NA</v>
      </c>
      <c r="AI22" s="103" t="str">
        <f t="shared" si="8"/>
        <v>NA</v>
      </c>
      <c r="AJ22" s="103" t="str">
        <f t="shared" si="8"/>
        <v>NA</v>
      </c>
      <c r="AK22" s="103" t="str">
        <f t="shared" si="8"/>
        <v>NA</v>
      </c>
      <c r="AL22" s="103" t="str">
        <f t="shared" si="8"/>
        <v>NA</v>
      </c>
      <c r="AM22" s="103" t="str">
        <f t="shared" si="8"/>
        <v>NA</v>
      </c>
      <c r="AN22" s="103" t="str">
        <f t="shared" si="8"/>
        <v>NA</v>
      </c>
      <c r="AO22" s="103" t="str">
        <f t="shared" si="8"/>
        <v>NA</v>
      </c>
      <c r="AP22" s="103" t="str">
        <f t="shared" si="2"/>
        <v>NA</v>
      </c>
      <c r="AQ22" s="8" t="s">
        <v>7</v>
      </c>
      <c r="AR22" s="8" t="str">
        <f t="shared" si="3"/>
        <v>NA</v>
      </c>
      <c r="AS22" s="13" t="str">
        <f t="shared" si="7"/>
        <v>NA</v>
      </c>
      <c r="AT22" s="8" t="str">
        <f t="shared" si="7"/>
        <v>NA</v>
      </c>
      <c r="AU22" s="13" t="str">
        <f t="shared" si="7"/>
        <v>NA</v>
      </c>
      <c r="AV22" s="8" t="str">
        <f t="shared" si="7"/>
        <v>NA</v>
      </c>
      <c r="AW22" s="8" t="str">
        <f t="shared" si="7"/>
        <v>NA</v>
      </c>
      <c r="AX22" s="8" t="str">
        <f t="shared" si="7"/>
        <v>NA</v>
      </c>
      <c r="AY22" s="8" t="str">
        <f t="shared" si="7"/>
        <v>NA</v>
      </c>
      <c r="AZ22" s="8" t="str">
        <f t="shared" si="7"/>
        <v>NA</v>
      </c>
      <c r="BA22" s="8" t="str">
        <f t="shared" si="7"/>
        <v>NA</v>
      </c>
      <c r="BB22" s="8" t="str">
        <f t="shared" si="7"/>
        <v>NA</v>
      </c>
      <c r="BC22" s="8" t="str">
        <f t="shared" si="7"/>
        <v>NA</v>
      </c>
      <c r="BD22" s="8" t="str">
        <f t="shared" si="7"/>
        <v>NA</v>
      </c>
      <c r="BE22" s="8" t="str">
        <f t="shared" si="7"/>
        <v>NA</v>
      </c>
      <c r="BF22" s="8" t="str">
        <f t="shared" si="7"/>
        <v>NA</v>
      </c>
      <c r="BG22" s="8" t="str">
        <f t="shared" si="7"/>
        <v>NA</v>
      </c>
      <c r="BH22" s="8" t="str">
        <f t="shared" si="7"/>
        <v>NA</v>
      </c>
      <c r="BI22" s="8" t="str">
        <f t="shared" si="7"/>
        <v>NA</v>
      </c>
      <c r="BJ22" s="8" t="str">
        <f t="shared" si="7"/>
        <v>NA</v>
      </c>
      <c r="BK22" s="8" t="str">
        <f t="shared" si="7"/>
        <v>NA</v>
      </c>
      <c r="BL22" s="8" t="str">
        <f t="shared" si="7"/>
        <v>NA</v>
      </c>
      <c r="BM22" s="8" t="str">
        <f t="shared" si="7"/>
        <v>NA</v>
      </c>
      <c r="BN22" s="8" t="str">
        <f t="shared" si="7"/>
        <v>NA</v>
      </c>
      <c r="BO22" s="8" t="str">
        <f t="shared" si="7"/>
        <v>NA</v>
      </c>
      <c r="BP22" s="8" t="str">
        <f t="shared" si="7"/>
        <v>NA</v>
      </c>
      <c r="BQ22" s="8" t="str">
        <f t="shared" si="7"/>
        <v>NA</v>
      </c>
      <c r="BR22" s="8" t="str">
        <f t="shared" si="7"/>
        <v>NA</v>
      </c>
      <c r="BS22" s="8" t="str">
        <f t="shared" si="7"/>
        <v>NA</v>
      </c>
      <c r="BT22" s="8" t="str">
        <f t="shared" si="7"/>
        <v>NA</v>
      </c>
      <c r="BU22" s="8" t="str">
        <f t="shared" si="7"/>
        <v>NA</v>
      </c>
    </row>
    <row r="23" spans="1:73" x14ac:dyDescent="0.25">
      <c r="A23" t="s">
        <v>267</v>
      </c>
      <c r="B23" t="s">
        <v>268</v>
      </c>
      <c r="C23" s="103">
        <f t="shared" si="8"/>
        <v>34.268666666666675</v>
      </c>
      <c r="D23" s="103">
        <f t="shared" si="8"/>
        <v>34.268666666666675</v>
      </c>
      <c r="E23" s="103">
        <f t="shared" si="8"/>
        <v>34.268666666666675</v>
      </c>
      <c r="F23" s="103">
        <f t="shared" si="8"/>
        <v>34.268666666666675</v>
      </c>
      <c r="G23" s="103">
        <f t="shared" si="8"/>
        <v>34.268666666666675</v>
      </c>
      <c r="H23" s="103">
        <f t="shared" si="8"/>
        <v>34.268666666666675</v>
      </c>
      <c r="I23" s="103">
        <f t="shared" si="8"/>
        <v>34.268666666666675</v>
      </c>
      <c r="J23" s="103">
        <f t="shared" si="8"/>
        <v>34.268666666666675</v>
      </c>
      <c r="K23" s="103">
        <f t="shared" si="8"/>
        <v>34.268666666666675</v>
      </c>
      <c r="L23" s="103">
        <f t="shared" si="8"/>
        <v>34.268666666666675</v>
      </c>
      <c r="M23" s="103">
        <f t="shared" si="8"/>
        <v>34.268666666666675</v>
      </c>
      <c r="N23" s="103">
        <f t="shared" si="8"/>
        <v>34.268666666666675</v>
      </c>
      <c r="O23" s="103">
        <f t="shared" si="8"/>
        <v>34.268666666666675</v>
      </c>
      <c r="P23" s="103">
        <f t="shared" si="8"/>
        <v>34.268666666666675</v>
      </c>
      <c r="Q23" s="103">
        <f t="shared" si="8"/>
        <v>34.268666666666675</v>
      </c>
      <c r="R23" s="103">
        <f t="shared" si="8"/>
        <v>34.268666666666675</v>
      </c>
      <c r="S23" s="103">
        <f t="shared" si="8"/>
        <v>34.268666666666675</v>
      </c>
      <c r="T23" s="103">
        <f t="shared" si="8"/>
        <v>34.268666666666675</v>
      </c>
      <c r="U23" s="103">
        <f t="shared" si="8"/>
        <v>34.268666666666675</v>
      </c>
      <c r="V23" s="103">
        <f t="shared" si="8"/>
        <v>34.268666666666675</v>
      </c>
      <c r="W23" s="103">
        <f t="shared" si="8"/>
        <v>34.268666666666675</v>
      </c>
      <c r="X23" s="103">
        <f t="shared" si="8"/>
        <v>34.268666666666675</v>
      </c>
      <c r="Y23" s="103">
        <f t="shared" si="8"/>
        <v>34.268666666666675</v>
      </c>
      <c r="Z23" s="103">
        <f t="shared" si="8"/>
        <v>34.268666666666675</v>
      </c>
      <c r="AA23" s="103">
        <f t="shared" si="8"/>
        <v>34.268666666666675</v>
      </c>
      <c r="AB23" s="103">
        <f t="shared" si="8"/>
        <v>34.268666666666675</v>
      </c>
      <c r="AC23" s="103">
        <f t="shared" si="8"/>
        <v>34.268666666666675</v>
      </c>
      <c r="AD23" s="103">
        <f t="shared" si="8"/>
        <v>34.268666666666675</v>
      </c>
      <c r="AE23" s="103">
        <f t="shared" si="8"/>
        <v>34.268666666666675</v>
      </c>
      <c r="AF23" s="103">
        <f t="shared" si="8"/>
        <v>34.268666666666675</v>
      </c>
      <c r="AG23" s="103">
        <f t="shared" si="8"/>
        <v>34.268666666666675</v>
      </c>
      <c r="AH23" s="103">
        <f t="shared" si="8"/>
        <v>34.268666666666675</v>
      </c>
      <c r="AI23" s="103">
        <f t="shared" si="8"/>
        <v>34.268666666666675</v>
      </c>
      <c r="AJ23" s="103">
        <f t="shared" si="8"/>
        <v>34.268666666666675</v>
      </c>
      <c r="AK23" s="103">
        <f t="shared" si="8"/>
        <v>34.268666666666675</v>
      </c>
      <c r="AL23" s="103">
        <f t="shared" si="8"/>
        <v>34.268666666666675</v>
      </c>
      <c r="AM23" s="103">
        <f t="shared" si="8"/>
        <v>34.268666666666675</v>
      </c>
      <c r="AN23" s="103">
        <f t="shared" si="8"/>
        <v>34.268666666666675</v>
      </c>
      <c r="AO23" s="103">
        <f t="shared" si="8"/>
        <v>34.268666666666675</v>
      </c>
      <c r="AP23" s="103">
        <f t="shared" si="2"/>
        <v>34.268666666666675</v>
      </c>
      <c r="AQ23" s="9">
        <f>'LCOE -IEA'!B4</f>
        <v>34.268666666666675</v>
      </c>
      <c r="AR23" s="8">
        <f t="shared" si="3"/>
        <v>34.268666666666675</v>
      </c>
      <c r="AS23" s="13">
        <f t="shared" si="7"/>
        <v>34.268666666666675</v>
      </c>
      <c r="AT23" s="8">
        <f t="shared" si="7"/>
        <v>34.268666666666675</v>
      </c>
      <c r="AU23" s="13">
        <f t="shared" si="7"/>
        <v>34.268666666666675</v>
      </c>
      <c r="AV23" s="8">
        <f t="shared" si="7"/>
        <v>34.268666666666675</v>
      </c>
      <c r="AW23" s="8">
        <f t="shared" si="7"/>
        <v>34.268666666666675</v>
      </c>
      <c r="AX23" s="8">
        <f t="shared" si="7"/>
        <v>34.268666666666675</v>
      </c>
      <c r="AY23" s="8">
        <f t="shared" si="7"/>
        <v>34.268666666666675</v>
      </c>
      <c r="AZ23" s="8">
        <f t="shared" si="7"/>
        <v>34.268666666666675</v>
      </c>
      <c r="BA23" s="8">
        <f t="shared" si="7"/>
        <v>34.268666666666675</v>
      </c>
      <c r="BB23" s="8">
        <f t="shared" si="7"/>
        <v>34.268666666666675</v>
      </c>
      <c r="BC23" s="8">
        <f t="shared" si="7"/>
        <v>34.268666666666675</v>
      </c>
      <c r="BD23" s="8">
        <f t="shared" si="7"/>
        <v>34.268666666666675</v>
      </c>
      <c r="BE23" s="8">
        <f t="shared" si="7"/>
        <v>34.268666666666675</v>
      </c>
      <c r="BF23" s="8">
        <f t="shared" si="7"/>
        <v>34.268666666666675</v>
      </c>
      <c r="BG23" s="8">
        <f t="shared" si="7"/>
        <v>34.268666666666675</v>
      </c>
      <c r="BH23" s="8">
        <f t="shared" si="7"/>
        <v>34.268666666666675</v>
      </c>
      <c r="BI23" s="8">
        <f t="shared" si="7"/>
        <v>34.268666666666675</v>
      </c>
      <c r="BJ23" s="8">
        <f t="shared" si="7"/>
        <v>34.268666666666675</v>
      </c>
      <c r="BK23" s="8">
        <f t="shared" si="7"/>
        <v>34.268666666666675</v>
      </c>
      <c r="BL23" s="8">
        <f t="shared" si="7"/>
        <v>34.268666666666675</v>
      </c>
      <c r="BM23" s="8">
        <f t="shared" si="7"/>
        <v>34.268666666666675</v>
      </c>
      <c r="BN23" s="8">
        <f t="shared" si="7"/>
        <v>34.268666666666675</v>
      </c>
      <c r="BO23" s="8">
        <f t="shared" si="7"/>
        <v>34.268666666666675</v>
      </c>
      <c r="BP23" s="8">
        <f t="shared" si="7"/>
        <v>34.268666666666675</v>
      </c>
      <c r="BQ23" s="8">
        <f t="shared" si="7"/>
        <v>34.268666666666675</v>
      </c>
      <c r="BR23" s="8">
        <f t="shared" si="7"/>
        <v>34.268666666666675</v>
      </c>
      <c r="BS23" s="8">
        <f t="shared" si="7"/>
        <v>34.268666666666675</v>
      </c>
      <c r="BT23" s="8">
        <f t="shared" si="7"/>
        <v>34.268666666666675</v>
      </c>
      <c r="BU23" s="8">
        <f t="shared" si="7"/>
        <v>34.268666666666675</v>
      </c>
    </row>
    <row r="24" spans="1:73" x14ac:dyDescent="0.25">
      <c r="A24" t="s">
        <v>299</v>
      </c>
      <c r="B24" t="s">
        <v>300</v>
      </c>
      <c r="C24" s="103">
        <f t="shared" si="8"/>
        <v>34.268666666666675</v>
      </c>
      <c r="D24" s="103">
        <f t="shared" si="8"/>
        <v>34.268666666666675</v>
      </c>
      <c r="E24" s="103">
        <f t="shared" si="8"/>
        <v>34.268666666666675</v>
      </c>
      <c r="F24" s="103">
        <f t="shared" si="8"/>
        <v>34.268666666666675</v>
      </c>
      <c r="G24" s="103">
        <f t="shared" si="8"/>
        <v>34.268666666666675</v>
      </c>
      <c r="H24" s="103">
        <f t="shared" si="8"/>
        <v>34.268666666666675</v>
      </c>
      <c r="I24" s="103">
        <f t="shared" si="8"/>
        <v>34.268666666666675</v>
      </c>
      <c r="J24" s="103">
        <f t="shared" si="8"/>
        <v>34.268666666666675</v>
      </c>
      <c r="K24" s="103">
        <f t="shared" si="8"/>
        <v>34.268666666666675</v>
      </c>
      <c r="L24" s="103">
        <f t="shared" si="8"/>
        <v>34.268666666666675</v>
      </c>
      <c r="M24" s="103">
        <f t="shared" si="8"/>
        <v>34.268666666666675</v>
      </c>
      <c r="N24" s="103">
        <f t="shared" si="8"/>
        <v>34.268666666666675</v>
      </c>
      <c r="O24" s="103">
        <f t="shared" si="8"/>
        <v>34.268666666666675</v>
      </c>
      <c r="P24" s="103">
        <f t="shared" si="8"/>
        <v>34.268666666666675</v>
      </c>
      <c r="Q24" s="103">
        <f t="shared" si="8"/>
        <v>34.268666666666675</v>
      </c>
      <c r="R24" s="103">
        <f t="shared" si="8"/>
        <v>34.268666666666675</v>
      </c>
      <c r="S24" s="103">
        <f t="shared" si="8"/>
        <v>34.268666666666675</v>
      </c>
      <c r="T24" s="103">
        <f t="shared" si="8"/>
        <v>34.268666666666675</v>
      </c>
      <c r="U24" s="103">
        <f t="shared" si="8"/>
        <v>34.268666666666675</v>
      </c>
      <c r="V24" s="103">
        <f t="shared" si="8"/>
        <v>34.268666666666675</v>
      </c>
      <c r="W24" s="103">
        <f t="shared" si="8"/>
        <v>34.268666666666675</v>
      </c>
      <c r="X24" s="103">
        <f t="shared" si="8"/>
        <v>34.268666666666675</v>
      </c>
      <c r="Y24" s="103">
        <f t="shared" si="8"/>
        <v>34.268666666666675</v>
      </c>
      <c r="Z24" s="103">
        <f t="shared" si="8"/>
        <v>34.268666666666675</v>
      </c>
      <c r="AA24" s="103">
        <f t="shared" si="8"/>
        <v>34.268666666666675</v>
      </c>
      <c r="AB24" s="103">
        <f t="shared" si="8"/>
        <v>34.268666666666675</v>
      </c>
      <c r="AC24" s="103">
        <f t="shared" si="8"/>
        <v>34.268666666666675</v>
      </c>
      <c r="AD24" s="103">
        <f t="shared" si="8"/>
        <v>34.268666666666675</v>
      </c>
      <c r="AE24" s="103">
        <f t="shared" si="8"/>
        <v>34.268666666666675</v>
      </c>
      <c r="AF24" s="103">
        <f t="shared" si="8"/>
        <v>34.268666666666675</v>
      </c>
      <c r="AG24" s="103">
        <f t="shared" si="8"/>
        <v>34.268666666666675</v>
      </c>
      <c r="AH24" s="103">
        <f t="shared" si="8"/>
        <v>34.268666666666675</v>
      </c>
      <c r="AI24" s="103">
        <f t="shared" si="8"/>
        <v>34.268666666666675</v>
      </c>
      <c r="AJ24" s="103">
        <f t="shared" si="8"/>
        <v>34.268666666666675</v>
      </c>
      <c r="AK24" s="103">
        <f t="shared" si="8"/>
        <v>34.268666666666675</v>
      </c>
      <c r="AL24" s="103">
        <f t="shared" si="8"/>
        <v>34.268666666666675</v>
      </c>
      <c r="AM24" s="103">
        <f t="shared" si="8"/>
        <v>34.268666666666675</v>
      </c>
      <c r="AN24" s="103">
        <f t="shared" si="8"/>
        <v>34.268666666666675</v>
      </c>
      <c r="AO24" s="103">
        <f t="shared" si="8"/>
        <v>34.268666666666675</v>
      </c>
      <c r="AP24" s="103">
        <f t="shared" si="2"/>
        <v>34.268666666666675</v>
      </c>
      <c r="AQ24" s="9">
        <f>'LCOE -IEA'!B5</f>
        <v>34.268666666666675</v>
      </c>
      <c r="AR24" s="8">
        <f t="shared" si="3"/>
        <v>34.268666666666675</v>
      </c>
      <c r="AS24" s="13">
        <f t="shared" si="7"/>
        <v>34.268666666666675</v>
      </c>
      <c r="AT24" s="8">
        <f t="shared" si="7"/>
        <v>34.268666666666675</v>
      </c>
      <c r="AU24" s="13">
        <f t="shared" si="7"/>
        <v>34.268666666666675</v>
      </c>
      <c r="AV24" s="8">
        <f t="shared" si="7"/>
        <v>34.268666666666675</v>
      </c>
      <c r="AW24" s="8">
        <f t="shared" si="7"/>
        <v>34.268666666666675</v>
      </c>
      <c r="AX24" s="8">
        <f t="shared" si="7"/>
        <v>34.268666666666675</v>
      </c>
      <c r="AY24" s="8">
        <f t="shared" si="7"/>
        <v>34.268666666666675</v>
      </c>
      <c r="AZ24" s="8">
        <f t="shared" si="7"/>
        <v>34.268666666666675</v>
      </c>
      <c r="BA24" s="8">
        <f t="shared" si="7"/>
        <v>34.268666666666675</v>
      </c>
      <c r="BB24" s="8">
        <f t="shared" si="7"/>
        <v>34.268666666666675</v>
      </c>
      <c r="BC24" s="8">
        <f t="shared" si="7"/>
        <v>34.268666666666675</v>
      </c>
      <c r="BD24" s="8">
        <f t="shared" si="7"/>
        <v>34.268666666666675</v>
      </c>
      <c r="BE24" s="8">
        <f t="shared" si="7"/>
        <v>34.268666666666675</v>
      </c>
      <c r="BF24" s="8">
        <f t="shared" si="7"/>
        <v>34.268666666666675</v>
      </c>
      <c r="BG24" s="8">
        <f t="shared" si="7"/>
        <v>34.268666666666675</v>
      </c>
      <c r="BH24" s="8">
        <f t="shared" si="7"/>
        <v>34.268666666666675</v>
      </c>
      <c r="BI24" s="8">
        <f t="shared" si="7"/>
        <v>34.268666666666675</v>
      </c>
      <c r="BJ24" s="8">
        <f t="shared" si="7"/>
        <v>34.268666666666675</v>
      </c>
      <c r="BK24" s="8">
        <f t="shared" si="7"/>
        <v>34.268666666666675</v>
      </c>
      <c r="BL24" s="8">
        <f t="shared" si="7"/>
        <v>34.268666666666675</v>
      </c>
      <c r="BM24" s="8">
        <f t="shared" si="7"/>
        <v>34.268666666666675</v>
      </c>
      <c r="BN24" s="8">
        <f t="shared" si="7"/>
        <v>34.268666666666675</v>
      </c>
      <c r="BO24" s="8">
        <f t="shared" si="7"/>
        <v>34.268666666666675</v>
      </c>
      <c r="BP24" s="8">
        <f t="shared" si="7"/>
        <v>34.268666666666675</v>
      </c>
      <c r="BQ24" s="8">
        <f t="shared" si="7"/>
        <v>34.268666666666675</v>
      </c>
      <c r="BR24" s="8">
        <f t="shared" si="7"/>
        <v>34.268666666666675</v>
      </c>
      <c r="BS24" s="8">
        <f t="shared" si="7"/>
        <v>34.268666666666675</v>
      </c>
      <c r="BT24" s="8">
        <f t="shared" si="7"/>
        <v>34.268666666666675</v>
      </c>
      <c r="BU24" s="8">
        <f t="shared" si="7"/>
        <v>34.268666666666675</v>
      </c>
    </row>
    <row r="25" spans="1:73" x14ac:dyDescent="0.25">
      <c r="A25" t="s">
        <v>331</v>
      </c>
      <c r="B25" t="s">
        <v>332</v>
      </c>
      <c r="C25" s="103">
        <f t="shared" si="8"/>
        <v>14.514999999999997</v>
      </c>
      <c r="D25" s="103">
        <f t="shared" si="8"/>
        <v>14.514999999999997</v>
      </c>
      <c r="E25" s="103">
        <f t="shared" si="8"/>
        <v>14.514999999999997</v>
      </c>
      <c r="F25" s="103">
        <f t="shared" si="8"/>
        <v>14.514999999999997</v>
      </c>
      <c r="G25" s="103">
        <f t="shared" si="8"/>
        <v>14.514999999999997</v>
      </c>
      <c r="H25" s="103">
        <f t="shared" si="8"/>
        <v>14.514999999999997</v>
      </c>
      <c r="I25" s="103">
        <f t="shared" si="8"/>
        <v>14.514999999999997</v>
      </c>
      <c r="J25" s="103">
        <f t="shared" si="8"/>
        <v>14.514999999999997</v>
      </c>
      <c r="K25" s="103">
        <f t="shared" si="8"/>
        <v>14.514999999999997</v>
      </c>
      <c r="L25" s="103">
        <f t="shared" si="8"/>
        <v>14.514999999999997</v>
      </c>
      <c r="M25" s="103">
        <f t="shared" si="8"/>
        <v>14.514999999999997</v>
      </c>
      <c r="N25" s="103">
        <f t="shared" si="8"/>
        <v>14.514999999999997</v>
      </c>
      <c r="O25" s="103">
        <f t="shared" si="8"/>
        <v>14.514999999999997</v>
      </c>
      <c r="P25" s="103">
        <f t="shared" si="8"/>
        <v>14.514999999999997</v>
      </c>
      <c r="Q25" s="103">
        <f t="shared" si="8"/>
        <v>14.514999999999997</v>
      </c>
      <c r="R25" s="103">
        <f t="shared" si="8"/>
        <v>14.514999999999997</v>
      </c>
      <c r="S25" s="103">
        <f t="shared" si="8"/>
        <v>14.514999999999997</v>
      </c>
      <c r="T25" s="103">
        <f t="shared" si="8"/>
        <v>14.514999999999997</v>
      </c>
      <c r="U25" s="103">
        <f t="shared" si="8"/>
        <v>14.514999999999997</v>
      </c>
      <c r="V25" s="103">
        <f t="shared" si="8"/>
        <v>14.514999999999997</v>
      </c>
      <c r="W25" s="103">
        <f t="shared" si="8"/>
        <v>14.514999999999997</v>
      </c>
      <c r="X25" s="103">
        <f t="shared" si="8"/>
        <v>14.514999999999997</v>
      </c>
      <c r="Y25" s="103">
        <f t="shared" si="8"/>
        <v>14.514999999999997</v>
      </c>
      <c r="Z25" s="103">
        <f t="shared" si="8"/>
        <v>14.514999999999997</v>
      </c>
      <c r="AA25" s="103">
        <f t="shared" si="8"/>
        <v>14.514999999999997</v>
      </c>
      <c r="AB25" s="103">
        <f t="shared" si="8"/>
        <v>14.514999999999997</v>
      </c>
      <c r="AC25" s="103">
        <f t="shared" si="8"/>
        <v>14.514999999999997</v>
      </c>
      <c r="AD25" s="103">
        <f t="shared" si="8"/>
        <v>14.514999999999997</v>
      </c>
      <c r="AE25" s="103">
        <f t="shared" si="8"/>
        <v>14.514999999999997</v>
      </c>
      <c r="AF25" s="103">
        <f t="shared" si="8"/>
        <v>14.514999999999997</v>
      </c>
      <c r="AG25" s="103">
        <f t="shared" si="8"/>
        <v>14.514999999999997</v>
      </c>
      <c r="AH25" s="103">
        <f t="shared" si="8"/>
        <v>14.514999999999997</v>
      </c>
      <c r="AI25" s="103">
        <f t="shared" si="8"/>
        <v>14.514999999999997</v>
      </c>
      <c r="AJ25" s="103">
        <f t="shared" si="8"/>
        <v>14.514999999999997</v>
      </c>
      <c r="AK25" s="103">
        <f t="shared" si="8"/>
        <v>14.514999999999997</v>
      </c>
      <c r="AL25" s="103">
        <f t="shared" si="8"/>
        <v>14.514999999999997</v>
      </c>
      <c r="AM25" s="103">
        <f t="shared" si="8"/>
        <v>14.514999999999997</v>
      </c>
      <c r="AN25" s="103">
        <f t="shared" si="8"/>
        <v>14.514999999999997</v>
      </c>
      <c r="AO25" s="103">
        <f t="shared" si="8"/>
        <v>14.514999999999997</v>
      </c>
      <c r="AP25" s="103">
        <f t="shared" si="2"/>
        <v>14.514999999999997</v>
      </c>
      <c r="AQ25" s="9">
        <f>'LCOE -IEA'!B6</f>
        <v>14.514999999999997</v>
      </c>
      <c r="AR25" s="8">
        <f t="shared" si="3"/>
        <v>14.514999999999997</v>
      </c>
      <c r="AS25" s="13">
        <f t="shared" si="7"/>
        <v>14.514999999999997</v>
      </c>
      <c r="AT25" s="8">
        <f t="shared" si="7"/>
        <v>14.514999999999997</v>
      </c>
      <c r="AU25" s="13">
        <f t="shared" si="7"/>
        <v>14.514999999999997</v>
      </c>
      <c r="AV25" s="8">
        <f t="shared" si="7"/>
        <v>14.514999999999997</v>
      </c>
      <c r="AW25" s="8">
        <f t="shared" si="7"/>
        <v>14.514999999999997</v>
      </c>
      <c r="AX25" s="8">
        <f t="shared" si="7"/>
        <v>14.514999999999997</v>
      </c>
      <c r="AY25" s="8">
        <f t="shared" si="7"/>
        <v>14.514999999999997</v>
      </c>
      <c r="AZ25" s="8">
        <f t="shared" si="7"/>
        <v>14.514999999999997</v>
      </c>
      <c r="BA25" s="8">
        <f t="shared" si="7"/>
        <v>14.514999999999997</v>
      </c>
      <c r="BB25" s="8">
        <f t="shared" si="7"/>
        <v>14.514999999999997</v>
      </c>
      <c r="BC25" s="8">
        <f t="shared" si="7"/>
        <v>14.514999999999997</v>
      </c>
      <c r="BD25" s="8">
        <f t="shared" si="7"/>
        <v>14.514999999999997</v>
      </c>
      <c r="BE25" s="8">
        <f t="shared" si="7"/>
        <v>14.514999999999997</v>
      </c>
      <c r="BF25" s="8">
        <f t="shared" si="7"/>
        <v>14.514999999999997</v>
      </c>
      <c r="BG25" s="8">
        <f t="shared" si="7"/>
        <v>14.514999999999997</v>
      </c>
      <c r="BH25" s="8">
        <f t="shared" si="7"/>
        <v>14.514999999999997</v>
      </c>
      <c r="BI25" s="8">
        <f t="shared" si="7"/>
        <v>14.514999999999997</v>
      </c>
      <c r="BJ25" s="8">
        <f t="shared" si="7"/>
        <v>14.514999999999997</v>
      </c>
      <c r="BK25" s="8">
        <f t="shared" si="7"/>
        <v>14.514999999999997</v>
      </c>
      <c r="BL25" s="8">
        <f t="shared" si="7"/>
        <v>14.514999999999997</v>
      </c>
      <c r="BM25" s="8">
        <f t="shared" si="7"/>
        <v>14.514999999999997</v>
      </c>
      <c r="BN25" s="8">
        <f t="shared" si="7"/>
        <v>14.514999999999997</v>
      </c>
      <c r="BO25" s="8">
        <f t="shared" si="7"/>
        <v>14.514999999999997</v>
      </c>
      <c r="BP25" s="8">
        <f t="shared" si="7"/>
        <v>14.514999999999997</v>
      </c>
      <c r="BQ25" s="8">
        <f t="shared" si="7"/>
        <v>14.514999999999997</v>
      </c>
      <c r="BR25" s="8">
        <f t="shared" si="7"/>
        <v>14.514999999999997</v>
      </c>
      <c r="BS25" s="8">
        <f t="shared" si="7"/>
        <v>14.514999999999997</v>
      </c>
      <c r="BT25" s="8">
        <f t="shared" si="7"/>
        <v>14.514999999999997</v>
      </c>
      <c r="BU25" s="8">
        <f t="shared" si="7"/>
        <v>14.514999999999997</v>
      </c>
    </row>
    <row r="26" spans="1:73" x14ac:dyDescent="0.25">
      <c r="A26" t="s">
        <v>363</v>
      </c>
      <c r="B26" t="s">
        <v>364</v>
      </c>
      <c r="C26" s="103">
        <f t="shared" si="8"/>
        <v>92.282413793103473</v>
      </c>
      <c r="D26" s="103">
        <f t="shared" si="8"/>
        <v>92.282413793103473</v>
      </c>
      <c r="E26" s="103">
        <f t="shared" si="8"/>
        <v>92.282413793103473</v>
      </c>
      <c r="F26" s="103">
        <f t="shared" si="8"/>
        <v>92.282413793103473</v>
      </c>
      <c r="G26" s="103">
        <f t="shared" si="8"/>
        <v>92.282413793103473</v>
      </c>
      <c r="H26" s="103">
        <f t="shared" si="8"/>
        <v>92.282413793103473</v>
      </c>
      <c r="I26" s="103">
        <f t="shared" si="8"/>
        <v>92.282413793103473</v>
      </c>
      <c r="J26" s="103">
        <f t="shared" si="8"/>
        <v>92.282413793103473</v>
      </c>
      <c r="K26" s="103">
        <f t="shared" si="8"/>
        <v>92.282413793103473</v>
      </c>
      <c r="L26" s="103">
        <f t="shared" si="8"/>
        <v>92.282413793103473</v>
      </c>
      <c r="M26" s="103">
        <f t="shared" si="8"/>
        <v>92.282413793103473</v>
      </c>
      <c r="N26" s="103">
        <f t="shared" si="8"/>
        <v>92.282413793103473</v>
      </c>
      <c r="O26" s="103">
        <f t="shared" si="8"/>
        <v>92.282413793103473</v>
      </c>
      <c r="P26" s="103">
        <f t="shared" si="8"/>
        <v>92.282413793103473</v>
      </c>
      <c r="Q26" s="103">
        <f t="shared" si="8"/>
        <v>92.282413793103473</v>
      </c>
      <c r="R26" s="103">
        <f t="shared" si="8"/>
        <v>92.282413793103473</v>
      </c>
      <c r="S26" s="103">
        <f t="shared" si="8"/>
        <v>92.282413793103473</v>
      </c>
      <c r="T26" s="103">
        <f t="shared" si="8"/>
        <v>92.282413793103473</v>
      </c>
      <c r="U26" s="103">
        <f t="shared" si="8"/>
        <v>92.282413793103473</v>
      </c>
      <c r="V26" s="103">
        <f t="shared" si="8"/>
        <v>92.282413793103473</v>
      </c>
      <c r="W26" s="103">
        <f t="shared" si="8"/>
        <v>92.282413793103473</v>
      </c>
      <c r="X26" s="103">
        <f t="shared" si="8"/>
        <v>92.282413793103473</v>
      </c>
      <c r="Y26" s="103">
        <f t="shared" si="8"/>
        <v>92.282413793103473</v>
      </c>
      <c r="Z26" s="103">
        <f t="shared" si="8"/>
        <v>92.282413793103473</v>
      </c>
      <c r="AA26" s="103">
        <f t="shared" si="8"/>
        <v>92.282413793103473</v>
      </c>
      <c r="AB26" s="103">
        <f t="shared" si="8"/>
        <v>92.282413793103473</v>
      </c>
      <c r="AC26" s="103">
        <f t="shared" si="8"/>
        <v>92.282413793103473</v>
      </c>
      <c r="AD26" s="103">
        <f t="shared" si="8"/>
        <v>92.282413793103473</v>
      </c>
      <c r="AE26" s="103">
        <f t="shared" si="8"/>
        <v>92.282413793103473</v>
      </c>
      <c r="AF26" s="103">
        <f t="shared" si="8"/>
        <v>92.282413793103473</v>
      </c>
      <c r="AG26" s="103">
        <f t="shared" si="8"/>
        <v>92.282413793103473</v>
      </c>
      <c r="AH26" s="103">
        <f t="shared" si="8"/>
        <v>92.282413793103473</v>
      </c>
      <c r="AI26" s="103">
        <f t="shared" si="8"/>
        <v>92.282413793103473</v>
      </c>
      <c r="AJ26" s="103">
        <f t="shared" si="8"/>
        <v>92.282413793103473</v>
      </c>
      <c r="AK26" s="103">
        <f t="shared" si="8"/>
        <v>92.282413793103473</v>
      </c>
      <c r="AL26" s="103">
        <f t="shared" si="8"/>
        <v>92.282413793103473</v>
      </c>
      <c r="AM26" s="103">
        <f t="shared" si="8"/>
        <v>92.282413793103473</v>
      </c>
      <c r="AN26" s="103">
        <f t="shared" si="8"/>
        <v>92.282413793103473</v>
      </c>
      <c r="AO26" s="103">
        <f t="shared" si="8"/>
        <v>92.282413793103473</v>
      </c>
      <c r="AP26" s="103">
        <f t="shared" si="2"/>
        <v>92.282413793103473</v>
      </c>
      <c r="AQ26" s="9">
        <f>'LCOE -IEA'!B7</f>
        <v>92.282413793103473</v>
      </c>
      <c r="AR26" s="8">
        <f t="shared" si="3"/>
        <v>92.282413793103473</v>
      </c>
      <c r="AS26" s="13">
        <f t="shared" si="7"/>
        <v>92.282413793103473</v>
      </c>
      <c r="AT26" s="8">
        <f t="shared" si="7"/>
        <v>92.282413793103473</v>
      </c>
      <c r="AU26" s="13">
        <f t="shared" si="7"/>
        <v>92.282413793103473</v>
      </c>
      <c r="AV26" s="8">
        <f t="shared" si="7"/>
        <v>92.282413793103473</v>
      </c>
      <c r="AW26" s="8">
        <f t="shared" si="7"/>
        <v>92.282413793103473</v>
      </c>
      <c r="AX26" s="8">
        <f t="shared" si="7"/>
        <v>92.282413793103473</v>
      </c>
      <c r="AY26" s="8">
        <f t="shared" si="7"/>
        <v>92.282413793103473</v>
      </c>
      <c r="AZ26" s="8">
        <f t="shared" si="7"/>
        <v>92.282413793103473</v>
      </c>
      <c r="BA26" s="8">
        <f t="shared" si="7"/>
        <v>92.282413793103473</v>
      </c>
      <c r="BB26" s="8">
        <f t="shared" si="7"/>
        <v>92.282413793103473</v>
      </c>
      <c r="BC26" s="8">
        <f t="shared" si="7"/>
        <v>92.282413793103473</v>
      </c>
      <c r="BD26" s="8">
        <f t="shared" si="7"/>
        <v>92.282413793103473</v>
      </c>
      <c r="BE26" s="8">
        <f t="shared" si="7"/>
        <v>92.282413793103473</v>
      </c>
      <c r="BF26" s="8">
        <f t="shared" si="7"/>
        <v>92.282413793103473</v>
      </c>
      <c r="BG26" s="8">
        <f t="shared" si="7"/>
        <v>92.282413793103473</v>
      </c>
      <c r="BH26" s="8">
        <f t="shared" si="7"/>
        <v>92.282413793103473</v>
      </c>
      <c r="BI26" s="8">
        <f t="shared" si="7"/>
        <v>92.282413793103473</v>
      </c>
      <c r="BJ26" s="8">
        <f t="shared" si="7"/>
        <v>92.282413793103473</v>
      </c>
      <c r="BK26" s="8">
        <f t="shared" si="7"/>
        <v>92.282413793103473</v>
      </c>
      <c r="BL26" s="8">
        <f t="shared" si="7"/>
        <v>92.282413793103473</v>
      </c>
      <c r="BM26" s="8">
        <f t="shared" si="7"/>
        <v>92.282413793103473</v>
      </c>
      <c r="BN26" s="8">
        <f t="shared" si="7"/>
        <v>92.282413793103473</v>
      </c>
      <c r="BO26" s="8">
        <f t="shared" si="7"/>
        <v>92.282413793103473</v>
      </c>
      <c r="BP26" s="8">
        <f t="shared" si="7"/>
        <v>92.282413793103473</v>
      </c>
      <c r="BQ26" s="8">
        <f t="shared" si="7"/>
        <v>92.282413793103473</v>
      </c>
      <c r="BR26" s="8">
        <f t="shared" si="7"/>
        <v>92.282413793103473</v>
      </c>
      <c r="BS26" s="8">
        <f t="shared" si="7"/>
        <v>92.282413793103473</v>
      </c>
      <c r="BT26" s="8">
        <f t="shared" si="7"/>
        <v>92.282413793103473</v>
      </c>
      <c r="BU26" s="8">
        <f t="shared" si="7"/>
        <v>92.282413793103473</v>
      </c>
    </row>
    <row r="27" spans="1:73" x14ac:dyDescent="0.25">
      <c r="A27" t="s">
        <v>394</v>
      </c>
      <c r="B27" t="s">
        <v>395</v>
      </c>
      <c r="C27" s="103">
        <f t="shared" si="8"/>
        <v>79.457884615384572</v>
      </c>
      <c r="D27" s="103">
        <f t="shared" si="8"/>
        <v>79.457884615384572</v>
      </c>
      <c r="E27" s="103">
        <f t="shared" si="8"/>
        <v>79.457884615384572</v>
      </c>
      <c r="F27" s="103">
        <f t="shared" si="8"/>
        <v>79.457884615384572</v>
      </c>
      <c r="G27" s="103">
        <f t="shared" si="8"/>
        <v>79.457884615384572</v>
      </c>
      <c r="H27" s="103">
        <f t="shared" si="8"/>
        <v>79.457884615384572</v>
      </c>
      <c r="I27" s="103">
        <f t="shared" si="8"/>
        <v>79.457884615384572</v>
      </c>
      <c r="J27" s="103">
        <f t="shared" si="8"/>
        <v>79.457884615384572</v>
      </c>
      <c r="K27" s="103">
        <f t="shared" si="8"/>
        <v>79.457884615384572</v>
      </c>
      <c r="L27" s="103">
        <f t="shared" si="8"/>
        <v>79.457884615384572</v>
      </c>
      <c r="M27" s="103">
        <f t="shared" si="8"/>
        <v>79.457884615384572</v>
      </c>
      <c r="N27" s="103">
        <f t="shared" si="8"/>
        <v>79.457884615384572</v>
      </c>
      <c r="O27" s="103">
        <f t="shared" si="8"/>
        <v>79.457884615384572</v>
      </c>
      <c r="P27" s="103">
        <f t="shared" si="8"/>
        <v>79.457884615384572</v>
      </c>
      <c r="Q27" s="103">
        <f t="shared" si="8"/>
        <v>79.457884615384572</v>
      </c>
      <c r="R27" s="103">
        <f t="shared" si="8"/>
        <v>79.457884615384572</v>
      </c>
      <c r="S27" s="103">
        <f t="shared" si="8"/>
        <v>79.457884615384572</v>
      </c>
      <c r="T27" s="103">
        <f t="shared" si="8"/>
        <v>79.457884615384572</v>
      </c>
      <c r="U27" s="103">
        <f t="shared" si="8"/>
        <v>79.457884615384572</v>
      </c>
      <c r="V27" s="103">
        <f t="shared" si="8"/>
        <v>79.457884615384572</v>
      </c>
      <c r="W27" s="103">
        <f t="shared" si="8"/>
        <v>79.457884615384572</v>
      </c>
      <c r="X27" s="103">
        <f t="shared" si="8"/>
        <v>79.457884615384572</v>
      </c>
      <c r="Y27" s="103">
        <f t="shared" si="8"/>
        <v>79.457884615384572</v>
      </c>
      <c r="Z27" s="103">
        <f t="shared" si="8"/>
        <v>79.457884615384572</v>
      </c>
      <c r="AA27" s="103">
        <f t="shared" si="8"/>
        <v>79.457884615384572</v>
      </c>
      <c r="AB27" s="103">
        <f t="shared" si="8"/>
        <v>79.457884615384572</v>
      </c>
      <c r="AC27" s="103">
        <f t="shared" si="8"/>
        <v>79.457884615384572</v>
      </c>
      <c r="AD27" s="103">
        <f t="shared" si="8"/>
        <v>79.457884615384572</v>
      </c>
      <c r="AE27" s="103">
        <f t="shared" si="8"/>
        <v>79.457884615384572</v>
      </c>
      <c r="AF27" s="103">
        <f t="shared" si="8"/>
        <v>79.457884615384572</v>
      </c>
      <c r="AG27" s="103">
        <f t="shared" si="8"/>
        <v>79.457884615384572</v>
      </c>
      <c r="AH27" s="103">
        <f t="shared" si="8"/>
        <v>79.457884615384572</v>
      </c>
      <c r="AI27" s="103">
        <f t="shared" si="8"/>
        <v>79.457884615384572</v>
      </c>
      <c r="AJ27" s="103">
        <f t="shared" si="8"/>
        <v>79.457884615384572</v>
      </c>
      <c r="AK27" s="103">
        <f t="shared" si="8"/>
        <v>79.457884615384572</v>
      </c>
      <c r="AL27" s="103">
        <f t="shared" si="8"/>
        <v>79.457884615384572</v>
      </c>
      <c r="AM27" s="103">
        <f t="shared" si="8"/>
        <v>79.457884615384572</v>
      </c>
      <c r="AN27" s="103">
        <f t="shared" si="8"/>
        <v>79.457884615384572</v>
      </c>
      <c r="AO27" s="103">
        <f t="shared" si="8"/>
        <v>79.457884615384572</v>
      </c>
      <c r="AP27" s="103">
        <f t="shared" si="2"/>
        <v>79.457884615384572</v>
      </c>
      <c r="AQ27" s="9">
        <f>'LCOE -IEA'!B8</f>
        <v>79.457884615384572</v>
      </c>
      <c r="AR27" s="8">
        <f t="shared" si="3"/>
        <v>79.457884615384572</v>
      </c>
      <c r="AS27" s="13">
        <f t="shared" si="7"/>
        <v>79.457884615384572</v>
      </c>
      <c r="AT27" s="8">
        <f t="shared" si="7"/>
        <v>79.457884615384572</v>
      </c>
      <c r="AU27" s="13">
        <f t="shared" si="7"/>
        <v>79.457884615384572</v>
      </c>
      <c r="AV27" s="8">
        <f t="shared" si="7"/>
        <v>79.457884615384572</v>
      </c>
      <c r="AW27" s="8">
        <f t="shared" si="7"/>
        <v>79.457884615384572</v>
      </c>
      <c r="AX27" s="8">
        <f t="shared" si="7"/>
        <v>79.457884615384572</v>
      </c>
      <c r="AY27" s="8">
        <f t="shared" si="7"/>
        <v>79.457884615384572</v>
      </c>
      <c r="AZ27" s="8">
        <f t="shared" si="7"/>
        <v>79.457884615384572</v>
      </c>
      <c r="BA27" s="8">
        <f t="shared" si="7"/>
        <v>79.457884615384572</v>
      </c>
      <c r="BB27" s="8">
        <f t="shared" si="7"/>
        <v>79.457884615384572</v>
      </c>
      <c r="BC27" s="8">
        <f t="shared" si="7"/>
        <v>79.457884615384572</v>
      </c>
      <c r="BD27" s="8">
        <f t="shared" si="7"/>
        <v>79.457884615384572</v>
      </c>
      <c r="BE27" s="8">
        <f t="shared" si="7"/>
        <v>79.457884615384572</v>
      </c>
      <c r="BF27" s="8">
        <f t="shared" si="7"/>
        <v>79.457884615384572</v>
      </c>
      <c r="BG27" s="8">
        <f t="shared" si="7"/>
        <v>79.457884615384572</v>
      </c>
      <c r="BH27" s="8">
        <f t="shared" si="7"/>
        <v>79.457884615384572</v>
      </c>
      <c r="BI27" s="8">
        <f t="shared" si="7"/>
        <v>79.457884615384572</v>
      </c>
      <c r="BJ27" s="8">
        <f t="shared" si="7"/>
        <v>79.457884615384572</v>
      </c>
      <c r="BK27" s="8">
        <f t="shared" si="7"/>
        <v>79.457884615384572</v>
      </c>
      <c r="BL27" s="8">
        <f t="shared" si="7"/>
        <v>79.457884615384572</v>
      </c>
      <c r="BM27" s="8">
        <f t="shared" si="7"/>
        <v>79.457884615384572</v>
      </c>
      <c r="BN27" s="8">
        <f t="shared" si="7"/>
        <v>79.457884615384572</v>
      </c>
      <c r="BO27" s="8">
        <f t="shared" si="7"/>
        <v>79.457884615384572</v>
      </c>
      <c r="BP27" s="8">
        <f t="shared" si="7"/>
        <v>79.457884615384572</v>
      </c>
      <c r="BQ27" s="8">
        <f t="shared" si="7"/>
        <v>79.457884615384572</v>
      </c>
      <c r="BR27" s="8">
        <f t="shared" si="7"/>
        <v>79.457884615384572</v>
      </c>
      <c r="BS27" s="8">
        <f t="shared" si="7"/>
        <v>79.457884615384572</v>
      </c>
      <c r="BT27" s="8">
        <f t="shared" si="7"/>
        <v>79.457884615384572</v>
      </c>
      <c r="BU27" s="8">
        <f t="shared" si="7"/>
        <v>79.457884615384572</v>
      </c>
    </row>
    <row r="28" spans="1:73" x14ac:dyDescent="0.25">
      <c r="A28" t="s">
        <v>425</v>
      </c>
      <c r="B28" t="s">
        <v>426</v>
      </c>
      <c r="C28" s="103">
        <f t="shared" si="8"/>
        <v>62.147692307692303</v>
      </c>
      <c r="D28" s="103">
        <f t="shared" si="8"/>
        <v>62.147692307692303</v>
      </c>
      <c r="E28" s="103">
        <f t="shared" si="8"/>
        <v>62.147692307692303</v>
      </c>
      <c r="F28" s="103">
        <f t="shared" si="8"/>
        <v>62.147692307692303</v>
      </c>
      <c r="G28" s="103">
        <f t="shared" si="8"/>
        <v>62.147692307692303</v>
      </c>
      <c r="H28" s="103">
        <f t="shared" si="8"/>
        <v>62.147692307692303</v>
      </c>
      <c r="I28" s="103">
        <f t="shared" si="8"/>
        <v>62.147692307692303</v>
      </c>
      <c r="J28" s="103">
        <f t="shared" si="8"/>
        <v>62.147692307692303</v>
      </c>
      <c r="K28" s="103">
        <f t="shared" si="8"/>
        <v>62.147692307692303</v>
      </c>
      <c r="L28" s="103">
        <f t="shared" si="8"/>
        <v>62.147692307692303</v>
      </c>
      <c r="M28" s="103">
        <f t="shared" si="8"/>
        <v>62.147692307692303</v>
      </c>
      <c r="N28" s="103">
        <f t="shared" si="8"/>
        <v>62.147692307692303</v>
      </c>
      <c r="O28" s="103">
        <f t="shared" si="8"/>
        <v>62.147692307692303</v>
      </c>
      <c r="P28" s="103">
        <f t="shared" si="8"/>
        <v>62.147692307692303</v>
      </c>
      <c r="Q28" s="103">
        <f t="shared" si="8"/>
        <v>62.147692307692303</v>
      </c>
      <c r="R28" s="103">
        <f t="shared" si="8"/>
        <v>62.147692307692303</v>
      </c>
      <c r="S28" s="103">
        <f t="shared" si="8"/>
        <v>62.147692307692303</v>
      </c>
      <c r="T28" s="103">
        <f t="shared" si="8"/>
        <v>62.147692307692303</v>
      </c>
      <c r="U28" s="103">
        <f t="shared" si="8"/>
        <v>62.147692307692303</v>
      </c>
      <c r="V28" s="103">
        <f t="shared" si="8"/>
        <v>62.147692307692303</v>
      </c>
      <c r="W28" s="103">
        <f t="shared" si="8"/>
        <v>62.147692307692303</v>
      </c>
      <c r="X28" s="103">
        <f t="shared" si="8"/>
        <v>62.147692307692303</v>
      </c>
      <c r="Y28" s="103">
        <f t="shared" si="8"/>
        <v>62.147692307692303</v>
      </c>
      <c r="Z28" s="103">
        <f t="shared" si="8"/>
        <v>62.147692307692303</v>
      </c>
      <c r="AA28" s="103">
        <f t="shared" si="8"/>
        <v>62.147692307692303</v>
      </c>
      <c r="AB28" s="103">
        <f t="shared" si="8"/>
        <v>62.147692307692303</v>
      </c>
      <c r="AC28" s="103">
        <f t="shared" si="8"/>
        <v>62.147692307692303</v>
      </c>
      <c r="AD28" s="103">
        <f t="shared" si="8"/>
        <v>62.147692307692303</v>
      </c>
      <c r="AE28" s="103">
        <f t="shared" si="8"/>
        <v>62.147692307692303</v>
      </c>
      <c r="AF28" s="103">
        <f t="shared" si="8"/>
        <v>62.147692307692303</v>
      </c>
      <c r="AG28" s="103">
        <f t="shared" si="8"/>
        <v>62.147692307692303</v>
      </c>
      <c r="AH28" s="103">
        <f t="shared" si="8"/>
        <v>62.147692307692303</v>
      </c>
      <c r="AI28" s="103">
        <f t="shared" si="8"/>
        <v>62.147692307692303</v>
      </c>
      <c r="AJ28" s="103">
        <f t="shared" si="8"/>
        <v>62.147692307692303</v>
      </c>
      <c r="AK28" s="103">
        <f t="shared" si="8"/>
        <v>62.147692307692303</v>
      </c>
      <c r="AL28" s="103">
        <f t="shared" si="8"/>
        <v>62.147692307692303</v>
      </c>
      <c r="AM28" s="103">
        <f t="shared" si="8"/>
        <v>62.147692307692303</v>
      </c>
      <c r="AN28" s="103">
        <f t="shared" si="8"/>
        <v>62.147692307692303</v>
      </c>
      <c r="AO28" s="103">
        <f t="shared" si="8"/>
        <v>62.147692307692303</v>
      </c>
      <c r="AP28" s="103">
        <f t="shared" si="2"/>
        <v>62.147692307692303</v>
      </c>
      <c r="AQ28" s="9">
        <f>'LCOE -IEA'!B9</f>
        <v>62.147692307692303</v>
      </c>
      <c r="AR28" s="8">
        <f t="shared" si="3"/>
        <v>62.147692307692303</v>
      </c>
      <c r="AS28" s="13">
        <f t="shared" si="7"/>
        <v>62.147692307692303</v>
      </c>
      <c r="AT28" s="8">
        <f t="shared" si="7"/>
        <v>62.147692307692303</v>
      </c>
      <c r="AU28" s="13">
        <f t="shared" si="7"/>
        <v>62.147692307692303</v>
      </c>
      <c r="AV28" s="8">
        <f t="shared" si="7"/>
        <v>62.147692307692303</v>
      </c>
      <c r="AW28" s="8">
        <f t="shared" si="7"/>
        <v>62.147692307692303</v>
      </c>
      <c r="AX28" s="8">
        <f t="shared" si="7"/>
        <v>62.147692307692303</v>
      </c>
      <c r="AY28" s="8">
        <f t="shared" si="7"/>
        <v>62.147692307692303</v>
      </c>
      <c r="AZ28" s="8">
        <f t="shared" si="7"/>
        <v>62.147692307692303</v>
      </c>
      <c r="BA28" s="8">
        <f t="shared" si="7"/>
        <v>62.147692307692303</v>
      </c>
      <c r="BB28" s="8">
        <f t="shared" si="7"/>
        <v>62.147692307692303</v>
      </c>
      <c r="BC28" s="8">
        <f t="shared" si="7"/>
        <v>62.147692307692303</v>
      </c>
      <c r="BD28" s="8">
        <f t="shared" si="7"/>
        <v>62.147692307692303</v>
      </c>
      <c r="BE28" s="8">
        <f t="shared" si="7"/>
        <v>62.147692307692303</v>
      </c>
      <c r="BF28" s="8">
        <f t="shared" si="7"/>
        <v>62.147692307692303</v>
      </c>
      <c r="BG28" s="8">
        <f t="shared" si="7"/>
        <v>62.147692307692303</v>
      </c>
      <c r="BH28" s="8">
        <f t="shared" si="7"/>
        <v>62.147692307692303</v>
      </c>
      <c r="BI28" s="8">
        <f t="shared" si="7"/>
        <v>62.147692307692303</v>
      </c>
      <c r="BJ28" s="8">
        <f t="shared" si="7"/>
        <v>62.147692307692303</v>
      </c>
      <c r="BK28" s="8">
        <f t="shared" si="7"/>
        <v>62.147692307692303</v>
      </c>
      <c r="BL28" s="8">
        <f t="shared" si="7"/>
        <v>62.147692307692303</v>
      </c>
      <c r="BM28" s="8">
        <f t="shared" si="7"/>
        <v>62.147692307692303</v>
      </c>
      <c r="BN28" s="8">
        <f t="shared" si="7"/>
        <v>62.147692307692303</v>
      </c>
      <c r="BO28" s="8">
        <f t="shared" si="7"/>
        <v>62.147692307692303</v>
      </c>
      <c r="BP28" s="8">
        <f t="shared" si="7"/>
        <v>62.147692307692303</v>
      </c>
      <c r="BQ28" s="8">
        <f t="shared" si="7"/>
        <v>62.147692307692303</v>
      </c>
      <c r="BR28" s="8">
        <f t="shared" si="7"/>
        <v>62.147692307692303</v>
      </c>
      <c r="BS28" s="8">
        <f t="shared" si="7"/>
        <v>62.147692307692303</v>
      </c>
      <c r="BT28" s="8">
        <f t="shared" si="7"/>
        <v>62.147692307692303</v>
      </c>
      <c r="BU28" s="8">
        <f t="shared" si="7"/>
        <v>62.147692307692303</v>
      </c>
    </row>
    <row r="29" spans="1:73" x14ac:dyDescent="0.25">
      <c r="A29" t="s">
        <v>456</v>
      </c>
      <c r="B29" t="s">
        <v>457</v>
      </c>
      <c r="C29" s="103">
        <f t="shared" si="8"/>
        <v>80.908333333333346</v>
      </c>
      <c r="D29" s="103">
        <f t="shared" si="8"/>
        <v>80.908333333333346</v>
      </c>
      <c r="E29" s="103">
        <f t="shared" si="8"/>
        <v>80.908333333333346</v>
      </c>
      <c r="F29" s="103">
        <f t="shared" si="8"/>
        <v>80.908333333333346</v>
      </c>
      <c r="G29" s="103">
        <f t="shared" si="8"/>
        <v>80.908333333333346</v>
      </c>
      <c r="H29" s="103">
        <f t="shared" si="8"/>
        <v>80.908333333333346</v>
      </c>
      <c r="I29" s="103">
        <f t="shared" ref="C29:AO35" si="9">J29</f>
        <v>80.908333333333346</v>
      </c>
      <c r="J29" s="103">
        <f t="shared" si="9"/>
        <v>80.908333333333346</v>
      </c>
      <c r="K29" s="103">
        <f t="shared" si="9"/>
        <v>80.908333333333346</v>
      </c>
      <c r="L29" s="103">
        <f t="shared" si="9"/>
        <v>80.908333333333346</v>
      </c>
      <c r="M29" s="103">
        <f t="shared" si="9"/>
        <v>80.908333333333346</v>
      </c>
      <c r="N29" s="103">
        <f t="shared" si="9"/>
        <v>80.908333333333346</v>
      </c>
      <c r="O29" s="103">
        <f t="shared" si="9"/>
        <v>80.908333333333346</v>
      </c>
      <c r="P29" s="103">
        <f t="shared" si="9"/>
        <v>80.908333333333346</v>
      </c>
      <c r="Q29" s="103">
        <f t="shared" si="9"/>
        <v>80.908333333333346</v>
      </c>
      <c r="R29" s="103">
        <f t="shared" si="9"/>
        <v>80.908333333333346</v>
      </c>
      <c r="S29" s="103">
        <f t="shared" si="9"/>
        <v>80.908333333333346</v>
      </c>
      <c r="T29" s="103">
        <f t="shared" si="9"/>
        <v>80.908333333333346</v>
      </c>
      <c r="U29" s="103">
        <f t="shared" si="9"/>
        <v>80.908333333333346</v>
      </c>
      <c r="V29" s="103">
        <f t="shared" si="9"/>
        <v>80.908333333333346</v>
      </c>
      <c r="W29" s="103">
        <f t="shared" si="9"/>
        <v>80.908333333333346</v>
      </c>
      <c r="X29" s="103">
        <f t="shared" si="9"/>
        <v>80.908333333333346</v>
      </c>
      <c r="Y29" s="103">
        <f t="shared" si="9"/>
        <v>80.908333333333346</v>
      </c>
      <c r="Z29" s="103">
        <f t="shared" si="9"/>
        <v>80.908333333333346</v>
      </c>
      <c r="AA29" s="103">
        <f t="shared" si="9"/>
        <v>80.908333333333346</v>
      </c>
      <c r="AB29" s="103">
        <f t="shared" si="9"/>
        <v>80.908333333333346</v>
      </c>
      <c r="AC29" s="103">
        <f t="shared" si="9"/>
        <v>80.908333333333346</v>
      </c>
      <c r="AD29" s="103">
        <f t="shared" si="9"/>
        <v>80.908333333333346</v>
      </c>
      <c r="AE29" s="103">
        <f t="shared" si="9"/>
        <v>80.908333333333346</v>
      </c>
      <c r="AF29" s="103">
        <f t="shared" si="9"/>
        <v>80.908333333333346</v>
      </c>
      <c r="AG29" s="103">
        <f t="shared" si="9"/>
        <v>80.908333333333346</v>
      </c>
      <c r="AH29" s="103">
        <f t="shared" si="9"/>
        <v>80.908333333333346</v>
      </c>
      <c r="AI29" s="103">
        <f t="shared" si="9"/>
        <v>80.908333333333346</v>
      </c>
      <c r="AJ29" s="103">
        <f t="shared" si="9"/>
        <v>80.908333333333346</v>
      </c>
      <c r="AK29" s="103">
        <f t="shared" si="9"/>
        <v>80.908333333333346</v>
      </c>
      <c r="AL29" s="103">
        <f t="shared" si="9"/>
        <v>80.908333333333346</v>
      </c>
      <c r="AM29" s="103">
        <f t="shared" si="9"/>
        <v>80.908333333333346</v>
      </c>
      <c r="AN29" s="103">
        <f t="shared" si="9"/>
        <v>80.908333333333346</v>
      </c>
      <c r="AO29" s="103">
        <f t="shared" si="9"/>
        <v>80.908333333333346</v>
      </c>
      <c r="AP29" s="103">
        <f t="shared" si="2"/>
        <v>80.908333333333346</v>
      </c>
      <c r="AQ29" s="9">
        <f>'LCOE -IEA'!B10</f>
        <v>80.908333333333346</v>
      </c>
      <c r="AR29" s="8">
        <f t="shared" si="3"/>
        <v>80.908333333333346</v>
      </c>
      <c r="AS29" s="13">
        <f t="shared" si="7"/>
        <v>80.908333333333346</v>
      </c>
      <c r="AT29" s="8">
        <f t="shared" si="7"/>
        <v>80.908333333333346</v>
      </c>
      <c r="AU29" s="13">
        <f t="shared" si="7"/>
        <v>80.908333333333346</v>
      </c>
      <c r="AV29" s="8">
        <f t="shared" si="7"/>
        <v>80.908333333333346</v>
      </c>
      <c r="AW29" s="8">
        <f t="shared" si="7"/>
        <v>80.908333333333346</v>
      </c>
      <c r="AX29" s="8">
        <f t="shared" si="7"/>
        <v>80.908333333333346</v>
      </c>
      <c r="AY29" s="8">
        <f t="shared" si="7"/>
        <v>80.908333333333346</v>
      </c>
      <c r="AZ29" s="8">
        <f t="shared" si="7"/>
        <v>80.908333333333346</v>
      </c>
      <c r="BA29" s="8">
        <f t="shared" si="7"/>
        <v>80.908333333333346</v>
      </c>
      <c r="BB29" s="8">
        <f t="shared" si="7"/>
        <v>80.908333333333346</v>
      </c>
      <c r="BC29" s="8">
        <f t="shared" si="7"/>
        <v>80.908333333333346</v>
      </c>
      <c r="BD29" s="8">
        <f t="shared" si="7"/>
        <v>80.908333333333346</v>
      </c>
      <c r="BE29" s="8">
        <f t="shared" si="7"/>
        <v>80.908333333333346</v>
      </c>
      <c r="BF29" s="8">
        <f t="shared" si="7"/>
        <v>80.908333333333346</v>
      </c>
      <c r="BG29" s="8">
        <f t="shared" si="7"/>
        <v>80.908333333333346</v>
      </c>
      <c r="BH29" s="8">
        <f t="shared" si="7"/>
        <v>80.908333333333346</v>
      </c>
      <c r="BI29" s="8">
        <f t="shared" si="7"/>
        <v>80.908333333333346</v>
      </c>
      <c r="BJ29" s="8">
        <f t="shared" si="7"/>
        <v>80.908333333333346</v>
      </c>
      <c r="BK29" s="8">
        <f t="shared" si="7"/>
        <v>80.908333333333346</v>
      </c>
      <c r="BL29" s="8">
        <f t="shared" si="7"/>
        <v>80.908333333333346</v>
      </c>
      <c r="BM29" s="8">
        <f t="shared" si="7"/>
        <v>80.908333333333346</v>
      </c>
      <c r="BN29" s="8">
        <f t="shared" si="7"/>
        <v>80.908333333333346</v>
      </c>
      <c r="BO29" s="8">
        <f t="shared" si="7"/>
        <v>80.908333333333346</v>
      </c>
      <c r="BP29" s="8">
        <f t="shared" si="7"/>
        <v>80.908333333333346</v>
      </c>
      <c r="BQ29" s="8">
        <f t="shared" si="7"/>
        <v>80.908333333333346</v>
      </c>
      <c r="BR29" s="8">
        <f t="shared" si="7"/>
        <v>80.908333333333346</v>
      </c>
      <c r="BS29" s="8">
        <f t="shared" ref="AS29:BU38" si="10">BR29</f>
        <v>80.908333333333346</v>
      </c>
      <c r="BT29" s="8">
        <f t="shared" si="10"/>
        <v>80.908333333333346</v>
      </c>
      <c r="BU29" s="8">
        <f t="shared" si="10"/>
        <v>80.908333333333346</v>
      </c>
    </row>
    <row r="30" spans="1:73" x14ac:dyDescent="0.25">
      <c r="A30" t="s">
        <v>487</v>
      </c>
      <c r="B30" t="s">
        <v>488</v>
      </c>
      <c r="C30" s="103">
        <f t="shared" si="9"/>
        <v>40.902500000000003</v>
      </c>
      <c r="D30" s="103">
        <f t="shared" si="9"/>
        <v>40.902500000000003</v>
      </c>
      <c r="E30" s="103">
        <f t="shared" si="9"/>
        <v>40.902500000000003</v>
      </c>
      <c r="F30" s="103">
        <f t="shared" si="9"/>
        <v>40.902500000000003</v>
      </c>
      <c r="G30" s="103">
        <f t="shared" si="9"/>
        <v>40.902500000000003</v>
      </c>
      <c r="H30" s="103">
        <f t="shared" si="9"/>
        <v>40.902500000000003</v>
      </c>
      <c r="I30" s="103">
        <f t="shared" si="9"/>
        <v>40.902500000000003</v>
      </c>
      <c r="J30" s="103">
        <f t="shared" si="9"/>
        <v>40.902500000000003</v>
      </c>
      <c r="K30" s="103">
        <f t="shared" si="9"/>
        <v>40.902500000000003</v>
      </c>
      <c r="L30" s="103">
        <f t="shared" si="9"/>
        <v>40.902500000000003</v>
      </c>
      <c r="M30" s="103">
        <f t="shared" si="9"/>
        <v>40.902500000000003</v>
      </c>
      <c r="N30" s="103">
        <f t="shared" si="9"/>
        <v>40.902500000000003</v>
      </c>
      <c r="O30" s="103">
        <f t="shared" si="9"/>
        <v>40.902500000000003</v>
      </c>
      <c r="P30" s="103">
        <f t="shared" si="9"/>
        <v>40.902500000000003</v>
      </c>
      <c r="Q30" s="103">
        <f t="shared" si="9"/>
        <v>40.902500000000003</v>
      </c>
      <c r="R30" s="103">
        <f t="shared" si="9"/>
        <v>40.902500000000003</v>
      </c>
      <c r="S30" s="103">
        <f t="shared" si="9"/>
        <v>40.902500000000003</v>
      </c>
      <c r="T30" s="103">
        <f t="shared" si="9"/>
        <v>40.902500000000003</v>
      </c>
      <c r="U30" s="103">
        <f t="shared" si="9"/>
        <v>40.902500000000003</v>
      </c>
      <c r="V30" s="103">
        <f t="shared" si="9"/>
        <v>40.902500000000003</v>
      </c>
      <c r="W30" s="103">
        <f t="shared" si="9"/>
        <v>40.902500000000003</v>
      </c>
      <c r="X30" s="103">
        <f t="shared" si="9"/>
        <v>40.902500000000003</v>
      </c>
      <c r="Y30" s="103">
        <f t="shared" si="9"/>
        <v>40.902500000000003</v>
      </c>
      <c r="Z30" s="103">
        <f t="shared" si="9"/>
        <v>40.902500000000003</v>
      </c>
      <c r="AA30" s="103">
        <f t="shared" si="9"/>
        <v>40.902500000000003</v>
      </c>
      <c r="AB30" s="103">
        <f t="shared" si="9"/>
        <v>40.902500000000003</v>
      </c>
      <c r="AC30" s="103">
        <f t="shared" si="9"/>
        <v>40.902500000000003</v>
      </c>
      <c r="AD30" s="103">
        <f t="shared" si="9"/>
        <v>40.902500000000003</v>
      </c>
      <c r="AE30" s="103">
        <f t="shared" si="9"/>
        <v>40.902500000000003</v>
      </c>
      <c r="AF30" s="103">
        <f t="shared" si="9"/>
        <v>40.902500000000003</v>
      </c>
      <c r="AG30" s="103">
        <f t="shared" si="9"/>
        <v>40.902500000000003</v>
      </c>
      <c r="AH30" s="103">
        <f t="shared" si="9"/>
        <v>40.902500000000003</v>
      </c>
      <c r="AI30" s="103">
        <f t="shared" si="9"/>
        <v>40.902500000000003</v>
      </c>
      <c r="AJ30" s="103">
        <f t="shared" si="9"/>
        <v>40.902500000000003</v>
      </c>
      <c r="AK30" s="103">
        <f t="shared" si="9"/>
        <v>40.902500000000003</v>
      </c>
      <c r="AL30" s="103">
        <f t="shared" si="9"/>
        <v>40.902500000000003</v>
      </c>
      <c r="AM30" s="103">
        <f t="shared" si="9"/>
        <v>40.902500000000003</v>
      </c>
      <c r="AN30" s="103">
        <f t="shared" si="9"/>
        <v>40.902500000000003</v>
      </c>
      <c r="AO30" s="103">
        <f t="shared" si="9"/>
        <v>40.902500000000003</v>
      </c>
      <c r="AP30" s="103">
        <f t="shared" si="2"/>
        <v>40.902500000000003</v>
      </c>
      <c r="AQ30" s="9">
        <f>'LCOE -IEA'!B11</f>
        <v>40.902500000000003</v>
      </c>
      <c r="AR30" s="8">
        <f t="shared" si="3"/>
        <v>40.902500000000003</v>
      </c>
      <c r="AS30" s="13">
        <f t="shared" si="10"/>
        <v>40.902500000000003</v>
      </c>
      <c r="AT30" s="8">
        <f t="shared" si="10"/>
        <v>40.902500000000003</v>
      </c>
      <c r="AU30" s="13">
        <f t="shared" si="10"/>
        <v>40.902500000000003</v>
      </c>
      <c r="AV30" s="8">
        <f t="shared" si="10"/>
        <v>40.902500000000003</v>
      </c>
      <c r="AW30" s="8">
        <f t="shared" si="10"/>
        <v>40.902500000000003</v>
      </c>
      <c r="AX30" s="8">
        <f t="shared" si="10"/>
        <v>40.902500000000003</v>
      </c>
      <c r="AY30" s="8">
        <f t="shared" si="10"/>
        <v>40.902500000000003</v>
      </c>
      <c r="AZ30" s="8">
        <f t="shared" si="10"/>
        <v>40.902500000000003</v>
      </c>
      <c r="BA30" s="8">
        <f t="shared" si="10"/>
        <v>40.902500000000003</v>
      </c>
      <c r="BB30" s="8">
        <f t="shared" si="10"/>
        <v>40.902500000000003</v>
      </c>
      <c r="BC30" s="8">
        <f t="shared" si="10"/>
        <v>40.902500000000003</v>
      </c>
      <c r="BD30" s="8">
        <f t="shared" si="10"/>
        <v>40.902500000000003</v>
      </c>
      <c r="BE30" s="8">
        <f t="shared" si="10"/>
        <v>40.902500000000003</v>
      </c>
      <c r="BF30" s="8">
        <f t="shared" si="10"/>
        <v>40.902500000000003</v>
      </c>
      <c r="BG30" s="8">
        <f t="shared" si="10"/>
        <v>40.902500000000003</v>
      </c>
      <c r="BH30" s="8">
        <f t="shared" si="10"/>
        <v>40.902500000000003</v>
      </c>
      <c r="BI30" s="8">
        <f t="shared" si="10"/>
        <v>40.902500000000003</v>
      </c>
      <c r="BJ30" s="8">
        <f t="shared" si="10"/>
        <v>40.902500000000003</v>
      </c>
      <c r="BK30" s="8">
        <f t="shared" si="10"/>
        <v>40.902500000000003</v>
      </c>
      <c r="BL30" s="8">
        <f t="shared" si="10"/>
        <v>40.902500000000003</v>
      </c>
      <c r="BM30" s="8">
        <f t="shared" si="10"/>
        <v>40.902500000000003</v>
      </c>
      <c r="BN30" s="8">
        <f t="shared" si="10"/>
        <v>40.902500000000003</v>
      </c>
      <c r="BO30" s="8">
        <f t="shared" si="10"/>
        <v>40.902500000000003</v>
      </c>
      <c r="BP30" s="8">
        <f t="shared" si="10"/>
        <v>40.902500000000003</v>
      </c>
      <c r="BQ30" s="8">
        <f t="shared" si="10"/>
        <v>40.902500000000003</v>
      </c>
      <c r="BR30" s="8">
        <f t="shared" si="10"/>
        <v>40.902500000000003</v>
      </c>
      <c r="BS30" s="8">
        <f t="shared" si="10"/>
        <v>40.902500000000003</v>
      </c>
      <c r="BT30" s="8">
        <f t="shared" si="10"/>
        <v>40.902500000000003</v>
      </c>
      <c r="BU30" s="8">
        <f t="shared" si="10"/>
        <v>40.902500000000003</v>
      </c>
    </row>
    <row r="31" spans="1:73" x14ac:dyDescent="0.25">
      <c r="A31" t="s">
        <v>518</v>
      </c>
      <c r="B31" t="s">
        <v>519</v>
      </c>
      <c r="C31" s="103">
        <f t="shared" si="9"/>
        <v>25.669374999999999</v>
      </c>
      <c r="D31" s="103">
        <f t="shared" si="9"/>
        <v>25.669374999999999</v>
      </c>
      <c r="E31" s="103">
        <f t="shared" si="9"/>
        <v>25.669374999999999</v>
      </c>
      <c r="F31" s="103">
        <f t="shared" si="9"/>
        <v>25.669374999999999</v>
      </c>
      <c r="G31" s="103">
        <f t="shared" si="9"/>
        <v>25.669374999999999</v>
      </c>
      <c r="H31" s="103">
        <f t="shared" si="9"/>
        <v>25.669374999999999</v>
      </c>
      <c r="I31" s="103">
        <f t="shared" si="9"/>
        <v>25.669374999999999</v>
      </c>
      <c r="J31" s="103">
        <f t="shared" si="9"/>
        <v>25.669374999999999</v>
      </c>
      <c r="K31" s="103">
        <f t="shared" si="9"/>
        <v>25.669374999999999</v>
      </c>
      <c r="L31" s="103">
        <f t="shared" si="9"/>
        <v>25.669374999999999</v>
      </c>
      <c r="M31" s="103">
        <f t="shared" si="9"/>
        <v>25.669374999999999</v>
      </c>
      <c r="N31" s="103">
        <f t="shared" si="9"/>
        <v>25.669374999999999</v>
      </c>
      <c r="O31" s="103">
        <f t="shared" si="9"/>
        <v>25.669374999999999</v>
      </c>
      <c r="P31" s="103">
        <f t="shared" si="9"/>
        <v>25.669374999999999</v>
      </c>
      <c r="Q31" s="103">
        <f t="shared" si="9"/>
        <v>25.669374999999999</v>
      </c>
      <c r="R31" s="103">
        <f t="shared" si="9"/>
        <v>25.669374999999999</v>
      </c>
      <c r="S31" s="103">
        <f t="shared" si="9"/>
        <v>25.669374999999999</v>
      </c>
      <c r="T31" s="103">
        <f t="shared" si="9"/>
        <v>25.669374999999999</v>
      </c>
      <c r="U31" s="103">
        <f t="shared" si="9"/>
        <v>25.669374999999999</v>
      </c>
      <c r="V31" s="103">
        <f t="shared" si="9"/>
        <v>25.669374999999999</v>
      </c>
      <c r="W31" s="103">
        <f t="shared" si="9"/>
        <v>25.669374999999999</v>
      </c>
      <c r="X31" s="103">
        <f t="shared" si="9"/>
        <v>25.669374999999999</v>
      </c>
      <c r="Y31" s="103">
        <f t="shared" si="9"/>
        <v>25.669374999999999</v>
      </c>
      <c r="Z31" s="103">
        <f t="shared" si="9"/>
        <v>25.669374999999999</v>
      </c>
      <c r="AA31" s="103">
        <f t="shared" si="9"/>
        <v>25.669374999999999</v>
      </c>
      <c r="AB31" s="103">
        <f t="shared" si="9"/>
        <v>25.669374999999999</v>
      </c>
      <c r="AC31" s="103">
        <f t="shared" si="9"/>
        <v>25.669374999999999</v>
      </c>
      <c r="AD31" s="103">
        <f t="shared" si="9"/>
        <v>25.669374999999999</v>
      </c>
      <c r="AE31" s="103">
        <f t="shared" si="9"/>
        <v>25.669374999999999</v>
      </c>
      <c r="AF31" s="103">
        <f t="shared" si="9"/>
        <v>25.669374999999999</v>
      </c>
      <c r="AG31" s="103">
        <f t="shared" si="9"/>
        <v>25.669374999999999</v>
      </c>
      <c r="AH31" s="103">
        <f t="shared" si="9"/>
        <v>25.669374999999999</v>
      </c>
      <c r="AI31" s="103">
        <f t="shared" si="9"/>
        <v>25.669374999999999</v>
      </c>
      <c r="AJ31" s="103">
        <f t="shared" si="9"/>
        <v>25.669374999999999</v>
      </c>
      <c r="AK31" s="103">
        <f t="shared" si="9"/>
        <v>25.669374999999999</v>
      </c>
      <c r="AL31" s="103">
        <f t="shared" si="9"/>
        <v>25.669374999999999</v>
      </c>
      <c r="AM31" s="103">
        <f t="shared" si="9"/>
        <v>25.669374999999999</v>
      </c>
      <c r="AN31" s="103">
        <f t="shared" si="9"/>
        <v>25.669374999999999</v>
      </c>
      <c r="AO31" s="103">
        <f t="shared" si="9"/>
        <v>25.669374999999999</v>
      </c>
      <c r="AP31" s="103">
        <f t="shared" si="2"/>
        <v>25.669374999999999</v>
      </c>
      <c r="AQ31" s="9">
        <f>'LCOE -IEA'!B12</f>
        <v>25.669374999999999</v>
      </c>
      <c r="AR31" s="8">
        <f t="shared" si="3"/>
        <v>25.669374999999999</v>
      </c>
      <c r="AS31" s="13">
        <f t="shared" si="10"/>
        <v>25.669374999999999</v>
      </c>
      <c r="AT31" s="8">
        <f t="shared" si="10"/>
        <v>25.669374999999999</v>
      </c>
      <c r="AU31" s="13">
        <f t="shared" si="10"/>
        <v>25.669374999999999</v>
      </c>
      <c r="AV31" s="8">
        <f t="shared" si="10"/>
        <v>25.669374999999999</v>
      </c>
      <c r="AW31" s="8">
        <f t="shared" si="10"/>
        <v>25.669374999999999</v>
      </c>
      <c r="AX31" s="8">
        <f t="shared" si="10"/>
        <v>25.669374999999999</v>
      </c>
      <c r="AY31" s="8">
        <f t="shared" si="10"/>
        <v>25.669374999999999</v>
      </c>
      <c r="AZ31" s="8">
        <f t="shared" si="10"/>
        <v>25.669374999999999</v>
      </c>
      <c r="BA31" s="8">
        <f t="shared" si="10"/>
        <v>25.669374999999999</v>
      </c>
      <c r="BB31" s="8">
        <f t="shared" si="10"/>
        <v>25.669374999999999</v>
      </c>
      <c r="BC31" s="8">
        <f t="shared" si="10"/>
        <v>25.669374999999999</v>
      </c>
      <c r="BD31" s="8">
        <f t="shared" si="10"/>
        <v>25.669374999999999</v>
      </c>
      <c r="BE31" s="8">
        <f t="shared" si="10"/>
        <v>25.669374999999999</v>
      </c>
      <c r="BF31" s="8">
        <f t="shared" si="10"/>
        <v>25.669374999999999</v>
      </c>
      <c r="BG31" s="8">
        <f t="shared" si="10"/>
        <v>25.669374999999999</v>
      </c>
      <c r="BH31" s="8">
        <f t="shared" si="10"/>
        <v>25.669374999999999</v>
      </c>
      <c r="BI31" s="8">
        <f t="shared" si="10"/>
        <v>25.669374999999999</v>
      </c>
      <c r="BJ31" s="8">
        <f t="shared" si="10"/>
        <v>25.669374999999999</v>
      </c>
      <c r="BK31" s="8">
        <f t="shared" si="10"/>
        <v>25.669374999999999</v>
      </c>
      <c r="BL31" s="8">
        <f t="shared" si="10"/>
        <v>25.669374999999999</v>
      </c>
      <c r="BM31" s="8">
        <f t="shared" si="10"/>
        <v>25.669374999999999</v>
      </c>
      <c r="BN31" s="8">
        <f t="shared" si="10"/>
        <v>25.669374999999999</v>
      </c>
      <c r="BO31" s="8">
        <f t="shared" si="10"/>
        <v>25.669374999999999</v>
      </c>
      <c r="BP31" s="8">
        <f t="shared" si="10"/>
        <v>25.669374999999999</v>
      </c>
      <c r="BQ31" s="8">
        <f t="shared" si="10"/>
        <v>25.669374999999999</v>
      </c>
      <c r="BR31" s="8">
        <f t="shared" si="10"/>
        <v>25.669374999999999</v>
      </c>
      <c r="BS31" s="8">
        <f t="shared" si="10"/>
        <v>25.669374999999999</v>
      </c>
      <c r="BT31" s="8">
        <f t="shared" si="10"/>
        <v>25.669374999999999</v>
      </c>
      <c r="BU31" s="8">
        <f t="shared" si="10"/>
        <v>25.669374999999999</v>
      </c>
    </row>
    <row r="32" spans="1:73" x14ac:dyDescent="0.25">
      <c r="A32" t="s">
        <v>549</v>
      </c>
      <c r="B32" t="s">
        <v>550</v>
      </c>
      <c r="C32" s="103" t="str">
        <f t="shared" si="9"/>
        <v>NA</v>
      </c>
      <c r="D32" s="103" t="str">
        <f t="shared" si="9"/>
        <v>NA</v>
      </c>
      <c r="E32" s="103" t="str">
        <f t="shared" si="9"/>
        <v>NA</v>
      </c>
      <c r="F32" s="103" t="str">
        <f t="shared" si="9"/>
        <v>NA</v>
      </c>
      <c r="G32" s="103" t="str">
        <f t="shared" si="9"/>
        <v>NA</v>
      </c>
      <c r="H32" s="103" t="str">
        <f t="shared" si="9"/>
        <v>NA</v>
      </c>
      <c r="I32" s="103" t="str">
        <f t="shared" si="9"/>
        <v>NA</v>
      </c>
      <c r="J32" s="103" t="str">
        <f t="shared" si="9"/>
        <v>NA</v>
      </c>
      <c r="K32" s="103" t="str">
        <f t="shared" si="9"/>
        <v>NA</v>
      </c>
      <c r="L32" s="103" t="str">
        <f t="shared" si="9"/>
        <v>NA</v>
      </c>
      <c r="M32" s="103" t="str">
        <f t="shared" si="9"/>
        <v>NA</v>
      </c>
      <c r="N32" s="103" t="str">
        <f t="shared" si="9"/>
        <v>NA</v>
      </c>
      <c r="O32" s="103" t="str">
        <f t="shared" si="9"/>
        <v>NA</v>
      </c>
      <c r="P32" s="103" t="str">
        <f t="shared" si="9"/>
        <v>NA</v>
      </c>
      <c r="Q32" s="103" t="str">
        <f t="shared" si="9"/>
        <v>NA</v>
      </c>
      <c r="R32" s="103" t="str">
        <f t="shared" si="9"/>
        <v>NA</v>
      </c>
      <c r="S32" s="103" t="str">
        <f t="shared" si="9"/>
        <v>NA</v>
      </c>
      <c r="T32" s="103" t="str">
        <f t="shared" si="9"/>
        <v>NA</v>
      </c>
      <c r="U32" s="103" t="str">
        <f t="shared" si="9"/>
        <v>NA</v>
      </c>
      <c r="V32" s="103" t="str">
        <f t="shared" si="9"/>
        <v>NA</v>
      </c>
      <c r="W32" s="103" t="str">
        <f t="shared" si="9"/>
        <v>NA</v>
      </c>
      <c r="X32" s="103" t="str">
        <f t="shared" si="9"/>
        <v>NA</v>
      </c>
      <c r="Y32" s="103" t="str">
        <f t="shared" si="9"/>
        <v>NA</v>
      </c>
      <c r="Z32" s="103" t="str">
        <f t="shared" si="9"/>
        <v>NA</v>
      </c>
      <c r="AA32" s="103" t="str">
        <f t="shared" si="9"/>
        <v>NA</v>
      </c>
      <c r="AB32" s="103" t="str">
        <f t="shared" si="9"/>
        <v>NA</v>
      </c>
      <c r="AC32" s="103" t="str">
        <f t="shared" si="9"/>
        <v>NA</v>
      </c>
      <c r="AD32" s="103" t="str">
        <f t="shared" si="9"/>
        <v>NA</v>
      </c>
      <c r="AE32" s="103" t="str">
        <f t="shared" si="9"/>
        <v>NA</v>
      </c>
      <c r="AF32" s="103" t="str">
        <f t="shared" si="9"/>
        <v>NA</v>
      </c>
      <c r="AG32" s="103" t="str">
        <f t="shared" si="9"/>
        <v>NA</v>
      </c>
      <c r="AH32" s="103" t="str">
        <f t="shared" si="9"/>
        <v>NA</v>
      </c>
      <c r="AI32" s="103" t="str">
        <f t="shared" si="9"/>
        <v>NA</v>
      </c>
      <c r="AJ32" s="103" t="str">
        <f t="shared" si="9"/>
        <v>NA</v>
      </c>
      <c r="AK32" s="103" t="str">
        <f t="shared" si="9"/>
        <v>NA</v>
      </c>
      <c r="AL32" s="103" t="str">
        <f t="shared" si="9"/>
        <v>NA</v>
      </c>
      <c r="AM32" s="103" t="str">
        <f t="shared" si="9"/>
        <v>NA</v>
      </c>
      <c r="AN32" s="103" t="str">
        <f t="shared" si="9"/>
        <v>NA</v>
      </c>
      <c r="AO32" s="103" t="str">
        <f t="shared" si="9"/>
        <v>NA</v>
      </c>
      <c r="AP32" s="103" t="str">
        <f t="shared" si="2"/>
        <v>NA</v>
      </c>
      <c r="AQ32" s="9" t="s">
        <v>7</v>
      </c>
      <c r="AR32" s="8" t="str">
        <f t="shared" si="3"/>
        <v>NA</v>
      </c>
      <c r="AS32" s="13" t="str">
        <f t="shared" si="10"/>
        <v>NA</v>
      </c>
      <c r="AT32" s="8" t="str">
        <f t="shared" si="10"/>
        <v>NA</v>
      </c>
      <c r="AU32" s="13" t="str">
        <f t="shared" si="10"/>
        <v>NA</v>
      </c>
      <c r="AV32" s="8" t="str">
        <f t="shared" si="10"/>
        <v>NA</v>
      </c>
      <c r="AW32" s="8" t="str">
        <f t="shared" si="10"/>
        <v>NA</v>
      </c>
      <c r="AX32" s="8" t="str">
        <f t="shared" si="10"/>
        <v>NA</v>
      </c>
      <c r="AY32" s="8" t="str">
        <f t="shared" si="10"/>
        <v>NA</v>
      </c>
      <c r="AZ32" s="8" t="str">
        <f t="shared" si="10"/>
        <v>NA</v>
      </c>
      <c r="BA32" s="8" t="str">
        <f t="shared" si="10"/>
        <v>NA</v>
      </c>
      <c r="BB32" s="8" t="str">
        <f t="shared" si="10"/>
        <v>NA</v>
      </c>
      <c r="BC32" s="8" t="str">
        <f t="shared" si="10"/>
        <v>NA</v>
      </c>
      <c r="BD32" s="8" t="str">
        <f t="shared" si="10"/>
        <v>NA</v>
      </c>
      <c r="BE32" s="8" t="str">
        <f t="shared" si="10"/>
        <v>NA</v>
      </c>
      <c r="BF32" s="8" t="str">
        <f t="shared" si="10"/>
        <v>NA</v>
      </c>
      <c r="BG32" s="8" t="str">
        <f t="shared" si="10"/>
        <v>NA</v>
      </c>
      <c r="BH32" s="8" t="str">
        <f t="shared" si="10"/>
        <v>NA</v>
      </c>
      <c r="BI32" s="8" t="str">
        <f t="shared" si="10"/>
        <v>NA</v>
      </c>
      <c r="BJ32" s="8" t="str">
        <f t="shared" si="10"/>
        <v>NA</v>
      </c>
      <c r="BK32" s="8" t="str">
        <f t="shared" si="10"/>
        <v>NA</v>
      </c>
      <c r="BL32" s="8" t="str">
        <f t="shared" si="10"/>
        <v>NA</v>
      </c>
      <c r="BM32" s="8" t="str">
        <f t="shared" si="10"/>
        <v>NA</v>
      </c>
      <c r="BN32" s="8" t="str">
        <f t="shared" si="10"/>
        <v>NA</v>
      </c>
      <c r="BO32" s="8" t="str">
        <f t="shared" si="10"/>
        <v>NA</v>
      </c>
      <c r="BP32" s="8" t="str">
        <f t="shared" si="10"/>
        <v>NA</v>
      </c>
      <c r="BQ32" s="8" t="str">
        <f t="shared" si="10"/>
        <v>NA</v>
      </c>
      <c r="BR32" s="8" t="str">
        <f t="shared" si="10"/>
        <v>NA</v>
      </c>
      <c r="BS32" s="8" t="str">
        <f t="shared" si="10"/>
        <v>NA</v>
      </c>
      <c r="BT32" s="8" t="str">
        <f t="shared" si="10"/>
        <v>NA</v>
      </c>
      <c r="BU32" s="8" t="str">
        <f t="shared" si="10"/>
        <v>NA</v>
      </c>
    </row>
    <row r="33" spans="1:73" x14ac:dyDescent="0.25">
      <c r="A33" t="s">
        <v>269</v>
      </c>
      <c r="B33" t="s">
        <v>270</v>
      </c>
      <c r="C33" s="103">
        <f t="shared" si="9"/>
        <v>18.038714662266443</v>
      </c>
      <c r="D33" s="103">
        <f t="shared" si="9"/>
        <v>18.038714662266443</v>
      </c>
      <c r="E33" s="103">
        <f t="shared" si="9"/>
        <v>18.038714662266443</v>
      </c>
      <c r="F33" s="103">
        <f t="shared" si="9"/>
        <v>18.038714662266443</v>
      </c>
      <c r="G33" s="103">
        <f t="shared" si="9"/>
        <v>18.038714662266443</v>
      </c>
      <c r="H33" s="103">
        <f t="shared" si="9"/>
        <v>18.038714662266443</v>
      </c>
      <c r="I33" s="103">
        <f t="shared" si="9"/>
        <v>18.038714662266443</v>
      </c>
      <c r="J33" s="103">
        <f t="shared" si="9"/>
        <v>18.038714662266443</v>
      </c>
      <c r="K33" s="103">
        <f t="shared" si="9"/>
        <v>18.038714662266443</v>
      </c>
      <c r="L33" s="103">
        <f t="shared" si="9"/>
        <v>18.038714662266443</v>
      </c>
      <c r="M33" s="103">
        <f t="shared" si="9"/>
        <v>18.038714662266443</v>
      </c>
      <c r="N33" s="103">
        <f t="shared" si="9"/>
        <v>18.038714662266443</v>
      </c>
      <c r="O33" s="103">
        <f t="shared" si="9"/>
        <v>18.038714662266443</v>
      </c>
      <c r="P33" s="103">
        <f t="shared" si="9"/>
        <v>18.038714662266443</v>
      </c>
      <c r="Q33" s="103">
        <f t="shared" si="9"/>
        <v>18.038714662266443</v>
      </c>
      <c r="R33" s="103">
        <f t="shared" si="9"/>
        <v>18.038714662266443</v>
      </c>
      <c r="S33" s="103">
        <f t="shared" si="9"/>
        <v>18.038714662266443</v>
      </c>
      <c r="T33" s="103">
        <f t="shared" si="9"/>
        <v>18.038714662266443</v>
      </c>
      <c r="U33" s="103">
        <f t="shared" si="9"/>
        <v>18.038714662266443</v>
      </c>
      <c r="V33" s="103">
        <f t="shared" si="9"/>
        <v>18.038714662266443</v>
      </c>
      <c r="W33" s="103">
        <f t="shared" si="9"/>
        <v>18.038714662266443</v>
      </c>
      <c r="X33" s="103">
        <f t="shared" si="9"/>
        <v>18.038714662266443</v>
      </c>
      <c r="Y33" s="103">
        <f t="shared" si="9"/>
        <v>18.038714662266443</v>
      </c>
      <c r="Z33" s="103">
        <f t="shared" si="9"/>
        <v>18.038714662266443</v>
      </c>
      <c r="AA33" s="103">
        <f t="shared" si="9"/>
        <v>18.038714662266443</v>
      </c>
      <c r="AB33" s="103">
        <f t="shared" si="9"/>
        <v>18.038714662266443</v>
      </c>
      <c r="AC33" s="103">
        <f t="shared" si="9"/>
        <v>18.038714662266443</v>
      </c>
      <c r="AD33" s="103">
        <f t="shared" si="9"/>
        <v>18.038714662266443</v>
      </c>
      <c r="AE33" s="103">
        <f t="shared" si="9"/>
        <v>18.038714662266443</v>
      </c>
      <c r="AF33" s="103">
        <f t="shared" si="9"/>
        <v>18.038714662266443</v>
      </c>
      <c r="AG33" s="103">
        <f t="shared" si="9"/>
        <v>18.038714662266443</v>
      </c>
      <c r="AH33" s="103">
        <f t="shared" si="9"/>
        <v>18.038714662266443</v>
      </c>
      <c r="AI33" s="103">
        <f t="shared" si="9"/>
        <v>18.038714662266443</v>
      </c>
      <c r="AJ33" s="103">
        <f t="shared" si="9"/>
        <v>18.038714662266443</v>
      </c>
      <c r="AK33" s="103">
        <f t="shared" si="9"/>
        <v>18.038714662266443</v>
      </c>
      <c r="AL33" s="103">
        <f t="shared" si="9"/>
        <v>18.038714662266443</v>
      </c>
      <c r="AM33" s="103">
        <f t="shared" si="9"/>
        <v>18.038714662266443</v>
      </c>
      <c r="AN33" s="103">
        <f t="shared" si="9"/>
        <v>18.038714662266443</v>
      </c>
      <c r="AO33" s="103">
        <f t="shared" si="9"/>
        <v>18.038714662266443</v>
      </c>
      <c r="AP33" s="103">
        <f t="shared" si="2"/>
        <v>18.038714662266443</v>
      </c>
      <c r="AQ33" s="9">
        <f>'LCOE -IEA'!B16</f>
        <v>18.038714662266443</v>
      </c>
      <c r="AR33" s="8">
        <f t="shared" si="3"/>
        <v>18.038714662266443</v>
      </c>
      <c r="AS33" s="13">
        <f t="shared" si="10"/>
        <v>18.038714662266443</v>
      </c>
      <c r="AT33" s="8">
        <f t="shared" si="10"/>
        <v>18.038714662266443</v>
      </c>
      <c r="AU33" s="13">
        <f t="shared" si="10"/>
        <v>18.038714662266443</v>
      </c>
      <c r="AV33" s="8">
        <f t="shared" si="10"/>
        <v>18.038714662266443</v>
      </c>
      <c r="AW33" s="8">
        <f t="shared" si="10"/>
        <v>18.038714662266443</v>
      </c>
      <c r="AX33" s="8">
        <f t="shared" si="10"/>
        <v>18.038714662266443</v>
      </c>
      <c r="AY33" s="8">
        <f t="shared" si="10"/>
        <v>18.038714662266443</v>
      </c>
      <c r="AZ33" s="8">
        <f t="shared" si="10"/>
        <v>18.038714662266443</v>
      </c>
      <c r="BA33" s="8">
        <f t="shared" si="10"/>
        <v>18.038714662266443</v>
      </c>
      <c r="BB33" s="8">
        <f t="shared" si="10"/>
        <v>18.038714662266443</v>
      </c>
      <c r="BC33" s="8">
        <f t="shared" si="10"/>
        <v>18.038714662266443</v>
      </c>
      <c r="BD33" s="8">
        <f t="shared" si="10"/>
        <v>18.038714662266443</v>
      </c>
      <c r="BE33" s="8">
        <f t="shared" si="10"/>
        <v>18.038714662266443</v>
      </c>
      <c r="BF33" s="8">
        <f t="shared" si="10"/>
        <v>18.038714662266443</v>
      </c>
      <c r="BG33" s="8">
        <f t="shared" si="10"/>
        <v>18.038714662266443</v>
      </c>
      <c r="BH33" s="8">
        <f t="shared" si="10"/>
        <v>18.038714662266443</v>
      </c>
      <c r="BI33" s="8">
        <f t="shared" si="10"/>
        <v>18.038714662266443</v>
      </c>
      <c r="BJ33" s="8">
        <f t="shared" si="10"/>
        <v>18.038714662266443</v>
      </c>
      <c r="BK33" s="8">
        <f t="shared" si="10"/>
        <v>18.038714662266443</v>
      </c>
      <c r="BL33" s="8">
        <f t="shared" si="10"/>
        <v>18.038714662266443</v>
      </c>
      <c r="BM33" s="8">
        <f t="shared" si="10"/>
        <v>18.038714662266443</v>
      </c>
      <c r="BN33" s="8">
        <f t="shared" si="10"/>
        <v>18.038714662266443</v>
      </c>
      <c r="BO33" s="8">
        <f t="shared" si="10"/>
        <v>18.038714662266443</v>
      </c>
      <c r="BP33" s="8">
        <f t="shared" si="10"/>
        <v>18.038714662266443</v>
      </c>
      <c r="BQ33" s="8">
        <f t="shared" si="10"/>
        <v>18.038714662266443</v>
      </c>
      <c r="BR33" s="8">
        <f t="shared" si="10"/>
        <v>18.038714662266443</v>
      </c>
      <c r="BS33" s="8">
        <f t="shared" si="10"/>
        <v>18.038714662266443</v>
      </c>
      <c r="BT33" s="8">
        <f t="shared" si="10"/>
        <v>18.038714662266443</v>
      </c>
      <c r="BU33" s="8">
        <f t="shared" si="10"/>
        <v>18.038714662266443</v>
      </c>
    </row>
    <row r="34" spans="1:73" x14ac:dyDescent="0.25">
      <c r="A34" t="s">
        <v>301</v>
      </c>
      <c r="B34" t="s">
        <v>302</v>
      </c>
      <c r="C34" s="103">
        <f t="shared" si="9"/>
        <v>6.8537333333333352</v>
      </c>
      <c r="D34" s="103">
        <f t="shared" si="9"/>
        <v>6.8537333333333352</v>
      </c>
      <c r="E34" s="103">
        <f t="shared" si="9"/>
        <v>6.8537333333333352</v>
      </c>
      <c r="F34" s="103">
        <f t="shared" si="9"/>
        <v>6.8537333333333352</v>
      </c>
      <c r="G34" s="103">
        <f t="shared" si="9"/>
        <v>6.8537333333333352</v>
      </c>
      <c r="H34" s="103">
        <f t="shared" si="9"/>
        <v>6.8537333333333352</v>
      </c>
      <c r="I34" s="103">
        <f t="shared" si="9"/>
        <v>6.8537333333333352</v>
      </c>
      <c r="J34" s="103">
        <f t="shared" si="9"/>
        <v>6.8537333333333352</v>
      </c>
      <c r="K34" s="103">
        <f t="shared" si="9"/>
        <v>6.8537333333333352</v>
      </c>
      <c r="L34" s="103">
        <f t="shared" si="9"/>
        <v>6.8537333333333352</v>
      </c>
      <c r="M34" s="103">
        <f t="shared" si="9"/>
        <v>6.8537333333333352</v>
      </c>
      <c r="N34" s="103">
        <f t="shared" si="9"/>
        <v>6.8537333333333352</v>
      </c>
      <c r="O34" s="103">
        <f t="shared" si="9"/>
        <v>6.8537333333333352</v>
      </c>
      <c r="P34" s="103">
        <f t="shared" si="9"/>
        <v>6.8537333333333352</v>
      </c>
      <c r="Q34" s="103">
        <f t="shared" si="9"/>
        <v>6.8537333333333352</v>
      </c>
      <c r="R34" s="103">
        <f t="shared" si="9"/>
        <v>6.8537333333333352</v>
      </c>
      <c r="S34" s="103">
        <f t="shared" si="9"/>
        <v>6.8537333333333352</v>
      </c>
      <c r="T34" s="103">
        <f t="shared" si="9"/>
        <v>6.8537333333333352</v>
      </c>
      <c r="U34" s="103">
        <f t="shared" si="9"/>
        <v>6.8537333333333352</v>
      </c>
      <c r="V34" s="103">
        <f t="shared" si="9"/>
        <v>6.8537333333333352</v>
      </c>
      <c r="W34" s="103">
        <f t="shared" si="9"/>
        <v>6.8537333333333352</v>
      </c>
      <c r="X34" s="103">
        <f t="shared" si="9"/>
        <v>6.8537333333333352</v>
      </c>
      <c r="Y34" s="103">
        <f t="shared" si="9"/>
        <v>6.8537333333333352</v>
      </c>
      <c r="Z34" s="103">
        <f t="shared" si="9"/>
        <v>6.8537333333333352</v>
      </c>
      <c r="AA34" s="103">
        <f t="shared" si="9"/>
        <v>6.8537333333333352</v>
      </c>
      <c r="AB34" s="103">
        <f t="shared" si="9"/>
        <v>6.8537333333333352</v>
      </c>
      <c r="AC34" s="103">
        <f t="shared" si="9"/>
        <v>6.8537333333333352</v>
      </c>
      <c r="AD34" s="103">
        <f t="shared" si="9"/>
        <v>6.8537333333333352</v>
      </c>
      <c r="AE34" s="103">
        <f t="shared" si="9"/>
        <v>6.8537333333333352</v>
      </c>
      <c r="AF34" s="103">
        <f t="shared" si="9"/>
        <v>6.8537333333333352</v>
      </c>
      <c r="AG34" s="103">
        <f t="shared" si="9"/>
        <v>6.8537333333333352</v>
      </c>
      <c r="AH34" s="103">
        <f t="shared" si="9"/>
        <v>6.8537333333333352</v>
      </c>
      <c r="AI34" s="103">
        <f t="shared" si="9"/>
        <v>6.8537333333333352</v>
      </c>
      <c r="AJ34" s="103">
        <f t="shared" si="9"/>
        <v>6.8537333333333352</v>
      </c>
      <c r="AK34" s="103">
        <f t="shared" si="9"/>
        <v>6.8537333333333352</v>
      </c>
      <c r="AL34" s="103">
        <f t="shared" si="9"/>
        <v>6.8537333333333352</v>
      </c>
      <c r="AM34" s="103">
        <f t="shared" si="9"/>
        <v>6.8537333333333352</v>
      </c>
      <c r="AN34" s="103">
        <f t="shared" si="9"/>
        <v>6.8537333333333352</v>
      </c>
      <c r="AO34" s="103">
        <f t="shared" si="9"/>
        <v>6.8537333333333352</v>
      </c>
      <c r="AP34" s="103">
        <f t="shared" si="2"/>
        <v>6.8537333333333352</v>
      </c>
      <c r="AQ34" s="9">
        <f>'LCOE -IEA'!B17</f>
        <v>6.8537333333333352</v>
      </c>
      <c r="AR34" s="8">
        <f t="shared" si="3"/>
        <v>6.8537333333333352</v>
      </c>
      <c r="AS34" s="13">
        <f t="shared" si="10"/>
        <v>6.8537333333333352</v>
      </c>
      <c r="AT34" s="8">
        <f t="shared" si="10"/>
        <v>6.8537333333333352</v>
      </c>
      <c r="AU34" s="13">
        <f t="shared" si="10"/>
        <v>6.8537333333333352</v>
      </c>
      <c r="AV34" s="8">
        <f t="shared" si="10"/>
        <v>6.8537333333333352</v>
      </c>
      <c r="AW34" s="8">
        <f t="shared" si="10"/>
        <v>6.8537333333333352</v>
      </c>
      <c r="AX34" s="8">
        <f t="shared" si="10"/>
        <v>6.8537333333333352</v>
      </c>
      <c r="AY34" s="8">
        <f t="shared" si="10"/>
        <v>6.8537333333333352</v>
      </c>
      <c r="AZ34" s="8">
        <f t="shared" si="10"/>
        <v>6.8537333333333352</v>
      </c>
      <c r="BA34" s="8">
        <f t="shared" si="10"/>
        <v>6.8537333333333352</v>
      </c>
      <c r="BB34" s="8">
        <f t="shared" si="10"/>
        <v>6.8537333333333352</v>
      </c>
      <c r="BC34" s="8">
        <f t="shared" si="10"/>
        <v>6.8537333333333352</v>
      </c>
      <c r="BD34" s="8">
        <f t="shared" si="10"/>
        <v>6.8537333333333352</v>
      </c>
      <c r="BE34" s="8">
        <f t="shared" si="10"/>
        <v>6.8537333333333352</v>
      </c>
      <c r="BF34" s="8">
        <f t="shared" si="10"/>
        <v>6.8537333333333352</v>
      </c>
      <c r="BG34" s="8">
        <f t="shared" si="10"/>
        <v>6.8537333333333352</v>
      </c>
      <c r="BH34" s="8">
        <f t="shared" si="10"/>
        <v>6.8537333333333352</v>
      </c>
      <c r="BI34" s="8">
        <f t="shared" si="10"/>
        <v>6.8537333333333352</v>
      </c>
      <c r="BJ34" s="8">
        <f t="shared" si="10"/>
        <v>6.8537333333333352</v>
      </c>
      <c r="BK34" s="8">
        <f t="shared" si="10"/>
        <v>6.8537333333333352</v>
      </c>
      <c r="BL34" s="8">
        <f t="shared" si="10"/>
        <v>6.8537333333333352</v>
      </c>
      <c r="BM34" s="8">
        <f t="shared" si="10"/>
        <v>6.8537333333333352</v>
      </c>
      <c r="BN34" s="8">
        <f t="shared" si="10"/>
        <v>6.8537333333333352</v>
      </c>
      <c r="BO34" s="8">
        <f t="shared" si="10"/>
        <v>6.8537333333333352</v>
      </c>
      <c r="BP34" s="8">
        <f t="shared" si="10"/>
        <v>6.8537333333333352</v>
      </c>
      <c r="BQ34" s="8">
        <f t="shared" si="10"/>
        <v>6.8537333333333352</v>
      </c>
      <c r="BR34" s="8">
        <f t="shared" si="10"/>
        <v>6.8537333333333352</v>
      </c>
      <c r="BS34" s="8">
        <f t="shared" si="10"/>
        <v>6.8537333333333352</v>
      </c>
      <c r="BT34" s="8">
        <f t="shared" si="10"/>
        <v>6.8537333333333352</v>
      </c>
      <c r="BU34" s="8">
        <f t="shared" si="10"/>
        <v>6.8537333333333352</v>
      </c>
    </row>
    <row r="35" spans="1:73" x14ac:dyDescent="0.25">
      <c r="A35" t="s">
        <v>333</v>
      </c>
      <c r="B35" t="s">
        <v>334</v>
      </c>
      <c r="C35" s="103">
        <f t="shared" si="9"/>
        <v>8.4119768187983066</v>
      </c>
      <c r="D35" s="103">
        <f t="shared" si="9"/>
        <v>8.4119768187983066</v>
      </c>
      <c r="E35" s="103">
        <f t="shared" si="9"/>
        <v>8.4119768187983066</v>
      </c>
      <c r="F35" s="103">
        <f t="shared" si="9"/>
        <v>8.4119768187983066</v>
      </c>
      <c r="G35" s="103">
        <f t="shared" si="9"/>
        <v>8.4119768187983066</v>
      </c>
      <c r="H35" s="103">
        <f t="shared" si="9"/>
        <v>8.4119768187983066</v>
      </c>
      <c r="I35" s="103">
        <f t="shared" si="9"/>
        <v>8.4119768187983066</v>
      </c>
      <c r="J35" s="103">
        <f t="shared" si="9"/>
        <v>8.4119768187983066</v>
      </c>
      <c r="K35" s="103">
        <f t="shared" si="9"/>
        <v>8.4119768187983066</v>
      </c>
      <c r="L35" s="103">
        <f t="shared" si="9"/>
        <v>8.4119768187983066</v>
      </c>
      <c r="M35" s="103">
        <f t="shared" si="9"/>
        <v>8.4119768187983066</v>
      </c>
      <c r="N35" s="103">
        <f t="shared" si="9"/>
        <v>8.4119768187983066</v>
      </c>
      <c r="O35" s="103">
        <f t="shared" si="9"/>
        <v>8.4119768187983066</v>
      </c>
      <c r="P35" s="103">
        <f t="shared" si="9"/>
        <v>8.4119768187983066</v>
      </c>
      <c r="Q35" s="103">
        <f t="shared" si="9"/>
        <v>8.4119768187983066</v>
      </c>
      <c r="R35" s="103">
        <f t="shared" si="9"/>
        <v>8.4119768187983066</v>
      </c>
      <c r="S35" s="103">
        <f t="shared" si="9"/>
        <v>8.4119768187983066</v>
      </c>
      <c r="T35" s="103">
        <f t="shared" si="9"/>
        <v>8.4119768187983066</v>
      </c>
      <c r="U35" s="103">
        <f t="shared" si="9"/>
        <v>8.4119768187983066</v>
      </c>
      <c r="V35" s="103">
        <f t="shared" si="9"/>
        <v>8.4119768187983066</v>
      </c>
      <c r="W35" s="103">
        <f t="shared" si="9"/>
        <v>8.4119768187983066</v>
      </c>
      <c r="X35" s="103">
        <f t="shared" si="9"/>
        <v>8.4119768187983066</v>
      </c>
      <c r="Y35" s="103">
        <f t="shared" si="9"/>
        <v>8.4119768187983066</v>
      </c>
      <c r="Z35" s="103">
        <f t="shared" si="9"/>
        <v>8.4119768187983066</v>
      </c>
      <c r="AA35" s="103">
        <f t="shared" si="9"/>
        <v>8.4119768187983066</v>
      </c>
      <c r="AB35" s="103">
        <f t="shared" si="9"/>
        <v>8.4119768187983066</v>
      </c>
      <c r="AC35" s="103">
        <f t="shared" si="9"/>
        <v>8.4119768187983066</v>
      </c>
      <c r="AD35" s="103">
        <f t="shared" ref="C35:AO42" si="11">AE35</f>
        <v>8.4119768187983066</v>
      </c>
      <c r="AE35" s="103">
        <f t="shared" si="11"/>
        <v>8.4119768187983066</v>
      </c>
      <c r="AF35" s="103">
        <f t="shared" si="11"/>
        <v>8.4119768187983066</v>
      </c>
      <c r="AG35" s="103">
        <f t="shared" si="11"/>
        <v>8.4119768187983066</v>
      </c>
      <c r="AH35" s="103">
        <f t="shared" si="11"/>
        <v>8.4119768187983066</v>
      </c>
      <c r="AI35" s="103">
        <f t="shared" si="11"/>
        <v>8.4119768187983066</v>
      </c>
      <c r="AJ35" s="103">
        <f t="shared" si="11"/>
        <v>8.4119768187983066</v>
      </c>
      <c r="AK35" s="103">
        <f t="shared" si="11"/>
        <v>8.4119768187983066</v>
      </c>
      <c r="AL35" s="103">
        <f t="shared" si="11"/>
        <v>8.4119768187983066</v>
      </c>
      <c r="AM35" s="103">
        <f t="shared" si="11"/>
        <v>8.4119768187983066</v>
      </c>
      <c r="AN35" s="103">
        <f t="shared" si="11"/>
        <v>8.4119768187983066</v>
      </c>
      <c r="AO35" s="103">
        <f t="shared" si="11"/>
        <v>8.4119768187983066</v>
      </c>
      <c r="AP35" s="103">
        <f t="shared" si="2"/>
        <v>8.4119768187983066</v>
      </c>
      <c r="AQ35" s="9">
        <f>'LCOE -IEA'!B18</f>
        <v>8.4119768187983066</v>
      </c>
      <c r="AR35" s="8">
        <f t="shared" si="3"/>
        <v>8.4119768187983066</v>
      </c>
      <c r="AS35" s="13">
        <f t="shared" si="10"/>
        <v>8.4119768187983066</v>
      </c>
      <c r="AT35" s="8">
        <f t="shared" si="10"/>
        <v>8.4119768187983066</v>
      </c>
      <c r="AU35" s="13">
        <f t="shared" si="10"/>
        <v>8.4119768187983066</v>
      </c>
      <c r="AV35" s="8">
        <f t="shared" si="10"/>
        <v>8.4119768187983066</v>
      </c>
      <c r="AW35" s="8">
        <f t="shared" si="10"/>
        <v>8.4119768187983066</v>
      </c>
      <c r="AX35" s="8">
        <f t="shared" si="10"/>
        <v>8.4119768187983066</v>
      </c>
      <c r="AY35" s="8">
        <f t="shared" si="10"/>
        <v>8.4119768187983066</v>
      </c>
      <c r="AZ35" s="8">
        <f t="shared" si="10"/>
        <v>8.4119768187983066</v>
      </c>
      <c r="BA35" s="8">
        <f t="shared" si="10"/>
        <v>8.4119768187983066</v>
      </c>
      <c r="BB35" s="8">
        <f t="shared" si="10"/>
        <v>8.4119768187983066</v>
      </c>
      <c r="BC35" s="8">
        <f t="shared" si="10"/>
        <v>8.4119768187983066</v>
      </c>
      <c r="BD35" s="8">
        <f t="shared" si="10"/>
        <v>8.4119768187983066</v>
      </c>
      <c r="BE35" s="8">
        <f t="shared" si="10"/>
        <v>8.4119768187983066</v>
      </c>
      <c r="BF35" s="8">
        <f t="shared" si="10"/>
        <v>8.4119768187983066</v>
      </c>
      <c r="BG35" s="8">
        <f t="shared" si="10"/>
        <v>8.4119768187983066</v>
      </c>
      <c r="BH35" s="8">
        <f t="shared" si="10"/>
        <v>8.4119768187983066</v>
      </c>
      <c r="BI35" s="8">
        <f t="shared" si="10"/>
        <v>8.4119768187983066</v>
      </c>
      <c r="BJ35" s="8">
        <f t="shared" si="10"/>
        <v>8.4119768187983066</v>
      </c>
      <c r="BK35" s="8">
        <f t="shared" si="10"/>
        <v>8.4119768187983066</v>
      </c>
      <c r="BL35" s="8">
        <f t="shared" si="10"/>
        <v>8.4119768187983066</v>
      </c>
      <c r="BM35" s="8">
        <f t="shared" si="10"/>
        <v>8.4119768187983066</v>
      </c>
      <c r="BN35" s="8">
        <f t="shared" si="10"/>
        <v>8.4119768187983066</v>
      </c>
      <c r="BO35" s="8">
        <f t="shared" si="10"/>
        <v>8.4119768187983066</v>
      </c>
      <c r="BP35" s="8">
        <f t="shared" si="10"/>
        <v>8.4119768187983066</v>
      </c>
      <c r="BQ35" s="8">
        <f t="shared" si="10"/>
        <v>8.4119768187983066</v>
      </c>
      <c r="BR35" s="8">
        <f t="shared" si="10"/>
        <v>8.4119768187983066</v>
      </c>
      <c r="BS35" s="8">
        <f t="shared" si="10"/>
        <v>8.4119768187983066</v>
      </c>
      <c r="BT35" s="8">
        <f t="shared" si="10"/>
        <v>8.4119768187983066</v>
      </c>
      <c r="BU35" s="8">
        <f t="shared" si="10"/>
        <v>8.4119768187983066</v>
      </c>
    </row>
    <row r="36" spans="1:73" x14ac:dyDescent="0.25">
      <c r="A36" t="s">
        <v>365</v>
      </c>
      <c r="B36" t="s">
        <v>366</v>
      </c>
      <c r="C36" s="103">
        <f t="shared" si="11"/>
        <v>25.63634968165319</v>
      </c>
      <c r="D36" s="103">
        <f t="shared" si="11"/>
        <v>25.63634968165319</v>
      </c>
      <c r="E36" s="103">
        <f t="shared" si="11"/>
        <v>25.63634968165319</v>
      </c>
      <c r="F36" s="103">
        <f t="shared" si="11"/>
        <v>25.63634968165319</v>
      </c>
      <c r="G36" s="103">
        <f t="shared" si="11"/>
        <v>25.63634968165319</v>
      </c>
      <c r="H36" s="103">
        <f t="shared" si="11"/>
        <v>25.63634968165319</v>
      </c>
      <c r="I36" s="103">
        <f t="shared" si="11"/>
        <v>25.63634968165319</v>
      </c>
      <c r="J36" s="103">
        <f t="shared" si="11"/>
        <v>25.63634968165319</v>
      </c>
      <c r="K36" s="103">
        <f t="shared" si="11"/>
        <v>25.63634968165319</v>
      </c>
      <c r="L36" s="103">
        <f t="shared" si="11"/>
        <v>25.63634968165319</v>
      </c>
      <c r="M36" s="103">
        <f t="shared" si="11"/>
        <v>25.63634968165319</v>
      </c>
      <c r="N36" s="103">
        <f t="shared" si="11"/>
        <v>25.63634968165319</v>
      </c>
      <c r="O36" s="103">
        <f t="shared" si="11"/>
        <v>25.63634968165319</v>
      </c>
      <c r="P36" s="103">
        <f t="shared" si="11"/>
        <v>25.63634968165319</v>
      </c>
      <c r="Q36" s="103">
        <f t="shared" si="11"/>
        <v>25.63634968165319</v>
      </c>
      <c r="R36" s="103">
        <f t="shared" si="11"/>
        <v>25.63634968165319</v>
      </c>
      <c r="S36" s="103">
        <f t="shared" si="11"/>
        <v>25.63634968165319</v>
      </c>
      <c r="T36" s="103">
        <f t="shared" si="11"/>
        <v>25.63634968165319</v>
      </c>
      <c r="U36" s="103">
        <f t="shared" si="11"/>
        <v>25.63634968165319</v>
      </c>
      <c r="V36" s="103">
        <f t="shared" si="11"/>
        <v>25.63634968165319</v>
      </c>
      <c r="W36" s="103">
        <f t="shared" si="11"/>
        <v>25.63634968165319</v>
      </c>
      <c r="X36" s="103">
        <f t="shared" si="11"/>
        <v>25.63634968165319</v>
      </c>
      <c r="Y36" s="103">
        <f t="shared" si="11"/>
        <v>25.63634968165319</v>
      </c>
      <c r="Z36" s="103">
        <f t="shared" si="11"/>
        <v>25.63634968165319</v>
      </c>
      <c r="AA36" s="103">
        <f t="shared" si="11"/>
        <v>25.63634968165319</v>
      </c>
      <c r="AB36" s="103">
        <f t="shared" si="11"/>
        <v>25.63634968165319</v>
      </c>
      <c r="AC36" s="103">
        <f t="shared" si="11"/>
        <v>25.63634968165319</v>
      </c>
      <c r="AD36" s="103">
        <f t="shared" si="11"/>
        <v>25.63634968165319</v>
      </c>
      <c r="AE36" s="103">
        <f t="shared" si="11"/>
        <v>25.63634968165319</v>
      </c>
      <c r="AF36" s="103">
        <f t="shared" si="11"/>
        <v>25.63634968165319</v>
      </c>
      <c r="AG36" s="103">
        <f t="shared" si="11"/>
        <v>25.63634968165319</v>
      </c>
      <c r="AH36" s="103">
        <f t="shared" si="11"/>
        <v>25.63634968165319</v>
      </c>
      <c r="AI36" s="103">
        <f t="shared" si="11"/>
        <v>25.63634968165319</v>
      </c>
      <c r="AJ36" s="103">
        <f t="shared" si="11"/>
        <v>25.63634968165319</v>
      </c>
      <c r="AK36" s="103">
        <f t="shared" si="11"/>
        <v>25.63634968165319</v>
      </c>
      <c r="AL36" s="103">
        <f t="shared" si="11"/>
        <v>25.63634968165319</v>
      </c>
      <c r="AM36" s="103">
        <f t="shared" si="11"/>
        <v>25.63634968165319</v>
      </c>
      <c r="AN36" s="103">
        <f t="shared" si="11"/>
        <v>25.63634968165319</v>
      </c>
      <c r="AO36" s="103">
        <f t="shared" si="11"/>
        <v>25.63634968165319</v>
      </c>
      <c r="AP36" s="103">
        <f t="shared" si="2"/>
        <v>25.63634968165319</v>
      </c>
      <c r="AQ36" s="9">
        <f>'LCOE -IEA'!B19</f>
        <v>25.63634968165319</v>
      </c>
      <c r="AR36" s="8">
        <f t="shared" si="3"/>
        <v>25.63634968165319</v>
      </c>
      <c r="AS36" s="13">
        <f t="shared" si="10"/>
        <v>25.63634968165319</v>
      </c>
      <c r="AT36" s="8">
        <f t="shared" si="10"/>
        <v>25.63634968165319</v>
      </c>
      <c r="AU36" s="13">
        <f t="shared" si="10"/>
        <v>25.63634968165319</v>
      </c>
      <c r="AV36" s="8">
        <f t="shared" si="10"/>
        <v>25.63634968165319</v>
      </c>
      <c r="AW36" s="8">
        <f t="shared" si="10"/>
        <v>25.63634968165319</v>
      </c>
      <c r="AX36" s="8">
        <f t="shared" si="10"/>
        <v>25.63634968165319</v>
      </c>
      <c r="AY36" s="8">
        <f t="shared" si="10"/>
        <v>25.63634968165319</v>
      </c>
      <c r="AZ36" s="8">
        <f t="shared" si="10"/>
        <v>25.63634968165319</v>
      </c>
      <c r="BA36" s="8">
        <f t="shared" si="10"/>
        <v>25.63634968165319</v>
      </c>
      <c r="BB36" s="8">
        <f t="shared" si="10"/>
        <v>25.63634968165319</v>
      </c>
      <c r="BC36" s="8">
        <f t="shared" si="10"/>
        <v>25.63634968165319</v>
      </c>
      <c r="BD36" s="8">
        <f t="shared" si="10"/>
        <v>25.63634968165319</v>
      </c>
      <c r="BE36" s="8">
        <f t="shared" si="10"/>
        <v>25.63634968165319</v>
      </c>
      <c r="BF36" s="8">
        <f t="shared" si="10"/>
        <v>25.63634968165319</v>
      </c>
      <c r="BG36" s="8">
        <f t="shared" si="10"/>
        <v>25.63634968165319</v>
      </c>
      <c r="BH36" s="8">
        <f t="shared" si="10"/>
        <v>25.63634968165319</v>
      </c>
      <c r="BI36" s="8">
        <f t="shared" si="10"/>
        <v>25.63634968165319</v>
      </c>
      <c r="BJ36" s="8">
        <f t="shared" si="10"/>
        <v>25.63634968165319</v>
      </c>
      <c r="BK36" s="8">
        <f t="shared" si="10"/>
        <v>25.63634968165319</v>
      </c>
      <c r="BL36" s="8">
        <f t="shared" si="10"/>
        <v>25.63634968165319</v>
      </c>
      <c r="BM36" s="8">
        <f t="shared" si="10"/>
        <v>25.63634968165319</v>
      </c>
      <c r="BN36" s="8">
        <f t="shared" si="10"/>
        <v>25.63634968165319</v>
      </c>
      <c r="BO36" s="8">
        <f t="shared" si="10"/>
        <v>25.63634968165319</v>
      </c>
      <c r="BP36" s="8">
        <f t="shared" si="10"/>
        <v>25.63634968165319</v>
      </c>
      <c r="BQ36" s="8">
        <f t="shared" si="10"/>
        <v>25.63634968165319</v>
      </c>
      <c r="BR36" s="8">
        <f t="shared" si="10"/>
        <v>25.63634968165319</v>
      </c>
      <c r="BS36" s="8">
        <f t="shared" si="10"/>
        <v>25.63634968165319</v>
      </c>
      <c r="BT36" s="8">
        <f t="shared" si="10"/>
        <v>25.63634968165319</v>
      </c>
      <c r="BU36" s="8">
        <f t="shared" si="10"/>
        <v>25.63634968165319</v>
      </c>
    </row>
    <row r="37" spans="1:73" x14ac:dyDescent="0.25">
      <c r="A37" t="s">
        <v>396</v>
      </c>
      <c r="B37" t="s">
        <v>397</v>
      </c>
      <c r="C37" s="103">
        <f t="shared" si="11"/>
        <v>38.236806943589485</v>
      </c>
      <c r="D37" s="103">
        <f t="shared" si="11"/>
        <v>38.236806943589485</v>
      </c>
      <c r="E37" s="103">
        <f t="shared" si="11"/>
        <v>38.236806943589485</v>
      </c>
      <c r="F37" s="103">
        <f t="shared" si="11"/>
        <v>38.236806943589485</v>
      </c>
      <c r="G37" s="103">
        <f t="shared" si="11"/>
        <v>38.236806943589485</v>
      </c>
      <c r="H37" s="103">
        <f t="shared" si="11"/>
        <v>38.236806943589485</v>
      </c>
      <c r="I37" s="103">
        <f t="shared" si="11"/>
        <v>38.236806943589485</v>
      </c>
      <c r="J37" s="103">
        <f t="shared" si="11"/>
        <v>38.236806943589485</v>
      </c>
      <c r="K37" s="103">
        <f t="shared" si="11"/>
        <v>38.236806943589485</v>
      </c>
      <c r="L37" s="103">
        <f t="shared" si="11"/>
        <v>38.236806943589485</v>
      </c>
      <c r="M37" s="103">
        <f t="shared" si="11"/>
        <v>38.236806943589485</v>
      </c>
      <c r="N37" s="103">
        <f t="shared" si="11"/>
        <v>38.236806943589485</v>
      </c>
      <c r="O37" s="103">
        <f t="shared" si="11"/>
        <v>38.236806943589485</v>
      </c>
      <c r="P37" s="103">
        <f t="shared" si="11"/>
        <v>38.236806943589485</v>
      </c>
      <c r="Q37" s="103">
        <f t="shared" si="11"/>
        <v>38.236806943589485</v>
      </c>
      <c r="R37" s="103">
        <f t="shared" si="11"/>
        <v>38.236806943589485</v>
      </c>
      <c r="S37" s="103">
        <f t="shared" si="11"/>
        <v>38.236806943589485</v>
      </c>
      <c r="T37" s="103">
        <f t="shared" si="11"/>
        <v>38.236806943589485</v>
      </c>
      <c r="U37" s="103">
        <f t="shared" si="11"/>
        <v>38.236806943589485</v>
      </c>
      <c r="V37" s="103">
        <f t="shared" si="11"/>
        <v>38.236806943589485</v>
      </c>
      <c r="W37" s="103">
        <f t="shared" si="11"/>
        <v>38.236806943589485</v>
      </c>
      <c r="X37" s="103">
        <f t="shared" si="11"/>
        <v>38.236806943589485</v>
      </c>
      <c r="Y37" s="103">
        <f t="shared" si="11"/>
        <v>38.236806943589485</v>
      </c>
      <c r="Z37" s="103">
        <f t="shared" si="11"/>
        <v>38.236806943589485</v>
      </c>
      <c r="AA37" s="103">
        <f t="shared" si="11"/>
        <v>38.236806943589485</v>
      </c>
      <c r="AB37" s="103">
        <f t="shared" si="11"/>
        <v>38.236806943589485</v>
      </c>
      <c r="AC37" s="103">
        <f t="shared" si="11"/>
        <v>38.236806943589485</v>
      </c>
      <c r="AD37" s="103">
        <f t="shared" si="11"/>
        <v>38.236806943589485</v>
      </c>
      <c r="AE37" s="103">
        <f t="shared" si="11"/>
        <v>38.236806943589485</v>
      </c>
      <c r="AF37" s="103">
        <f t="shared" si="11"/>
        <v>38.236806943589485</v>
      </c>
      <c r="AG37" s="103">
        <f t="shared" si="11"/>
        <v>38.236806943589485</v>
      </c>
      <c r="AH37" s="103">
        <f t="shared" si="11"/>
        <v>38.236806943589485</v>
      </c>
      <c r="AI37" s="103">
        <f t="shared" si="11"/>
        <v>38.236806943589485</v>
      </c>
      <c r="AJ37" s="103">
        <f t="shared" si="11"/>
        <v>38.236806943589485</v>
      </c>
      <c r="AK37" s="103">
        <f t="shared" si="11"/>
        <v>38.236806943589485</v>
      </c>
      <c r="AL37" s="103">
        <f t="shared" si="11"/>
        <v>38.236806943589485</v>
      </c>
      <c r="AM37" s="103">
        <f t="shared" si="11"/>
        <v>38.236806943589485</v>
      </c>
      <c r="AN37" s="103">
        <f t="shared" si="11"/>
        <v>38.236806943589485</v>
      </c>
      <c r="AO37" s="103">
        <f t="shared" si="11"/>
        <v>38.236806943589485</v>
      </c>
      <c r="AP37" s="103">
        <f t="shared" si="2"/>
        <v>38.236806943589485</v>
      </c>
      <c r="AQ37" s="9">
        <f>'LCOE -IEA'!B20</f>
        <v>38.236806943589485</v>
      </c>
      <c r="AR37" s="8">
        <f t="shared" si="3"/>
        <v>38.236806943589485</v>
      </c>
      <c r="AS37" s="13">
        <f t="shared" si="10"/>
        <v>38.236806943589485</v>
      </c>
      <c r="AT37" s="8">
        <f t="shared" si="10"/>
        <v>38.236806943589485</v>
      </c>
      <c r="AU37" s="13">
        <f t="shared" si="10"/>
        <v>38.236806943589485</v>
      </c>
      <c r="AV37" s="8">
        <f t="shared" si="10"/>
        <v>38.236806943589485</v>
      </c>
      <c r="AW37" s="8">
        <f t="shared" si="10"/>
        <v>38.236806943589485</v>
      </c>
      <c r="AX37" s="8">
        <f t="shared" si="10"/>
        <v>38.236806943589485</v>
      </c>
      <c r="AY37" s="8">
        <f t="shared" si="10"/>
        <v>38.236806943589485</v>
      </c>
      <c r="AZ37" s="8">
        <f t="shared" si="10"/>
        <v>38.236806943589485</v>
      </c>
      <c r="BA37" s="8">
        <f t="shared" si="10"/>
        <v>38.236806943589485</v>
      </c>
      <c r="BB37" s="8">
        <f t="shared" si="10"/>
        <v>38.236806943589485</v>
      </c>
      <c r="BC37" s="8">
        <f t="shared" si="10"/>
        <v>38.236806943589485</v>
      </c>
      <c r="BD37" s="8">
        <f t="shared" si="10"/>
        <v>38.236806943589485</v>
      </c>
      <c r="BE37" s="8">
        <f t="shared" si="10"/>
        <v>38.236806943589485</v>
      </c>
      <c r="BF37" s="8">
        <f t="shared" si="10"/>
        <v>38.236806943589485</v>
      </c>
      <c r="BG37" s="8">
        <f t="shared" si="10"/>
        <v>38.236806943589485</v>
      </c>
      <c r="BH37" s="8">
        <f t="shared" si="10"/>
        <v>38.236806943589485</v>
      </c>
      <c r="BI37" s="8">
        <f t="shared" si="10"/>
        <v>38.236806943589485</v>
      </c>
      <c r="BJ37" s="8">
        <f t="shared" si="10"/>
        <v>38.236806943589485</v>
      </c>
      <c r="BK37" s="8">
        <f t="shared" si="10"/>
        <v>38.236806943589485</v>
      </c>
      <c r="BL37" s="8">
        <f t="shared" si="10"/>
        <v>38.236806943589485</v>
      </c>
      <c r="BM37" s="8">
        <f t="shared" si="10"/>
        <v>38.236806943589485</v>
      </c>
      <c r="BN37" s="8">
        <f t="shared" si="10"/>
        <v>38.236806943589485</v>
      </c>
      <c r="BO37" s="8">
        <f t="shared" si="10"/>
        <v>38.236806943589485</v>
      </c>
      <c r="BP37" s="8">
        <f t="shared" si="10"/>
        <v>38.236806943589485</v>
      </c>
      <c r="BQ37" s="8">
        <f t="shared" si="10"/>
        <v>38.236806943589485</v>
      </c>
      <c r="BR37" s="8">
        <f t="shared" si="10"/>
        <v>38.236806943589485</v>
      </c>
      <c r="BS37" s="8">
        <f t="shared" si="10"/>
        <v>38.236806943589485</v>
      </c>
      <c r="BT37" s="8">
        <f t="shared" si="10"/>
        <v>38.236806943589485</v>
      </c>
      <c r="BU37" s="8">
        <f t="shared" si="10"/>
        <v>38.236806943589485</v>
      </c>
    </row>
    <row r="38" spans="1:73" x14ac:dyDescent="0.25">
      <c r="A38" t="s">
        <v>427</v>
      </c>
      <c r="B38" t="s">
        <v>428</v>
      </c>
      <c r="C38" s="103">
        <f t="shared" si="11"/>
        <v>36.839448615293385</v>
      </c>
      <c r="D38" s="103">
        <f t="shared" si="11"/>
        <v>36.839448615293385</v>
      </c>
      <c r="E38" s="103">
        <f t="shared" si="11"/>
        <v>36.839448615293385</v>
      </c>
      <c r="F38" s="103">
        <f t="shared" si="11"/>
        <v>36.839448615293385</v>
      </c>
      <c r="G38" s="103">
        <f t="shared" si="11"/>
        <v>36.839448615293385</v>
      </c>
      <c r="H38" s="103">
        <f t="shared" si="11"/>
        <v>36.839448615293385</v>
      </c>
      <c r="I38" s="103">
        <f t="shared" si="11"/>
        <v>36.839448615293385</v>
      </c>
      <c r="J38" s="103">
        <f t="shared" si="11"/>
        <v>36.839448615293385</v>
      </c>
      <c r="K38" s="103">
        <f t="shared" si="11"/>
        <v>36.839448615293385</v>
      </c>
      <c r="L38" s="103">
        <f t="shared" si="11"/>
        <v>36.839448615293385</v>
      </c>
      <c r="M38" s="103">
        <f t="shared" si="11"/>
        <v>36.839448615293385</v>
      </c>
      <c r="N38" s="103">
        <f t="shared" si="11"/>
        <v>36.839448615293385</v>
      </c>
      <c r="O38" s="103">
        <f t="shared" si="11"/>
        <v>36.839448615293385</v>
      </c>
      <c r="P38" s="103">
        <f t="shared" si="11"/>
        <v>36.839448615293385</v>
      </c>
      <c r="Q38" s="103">
        <f t="shared" si="11"/>
        <v>36.839448615293385</v>
      </c>
      <c r="R38" s="103">
        <f t="shared" si="11"/>
        <v>36.839448615293385</v>
      </c>
      <c r="S38" s="103">
        <f t="shared" si="11"/>
        <v>36.839448615293385</v>
      </c>
      <c r="T38" s="103">
        <f t="shared" si="11"/>
        <v>36.839448615293385</v>
      </c>
      <c r="U38" s="103">
        <f t="shared" si="11"/>
        <v>36.839448615293385</v>
      </c>
      <c r="V38" s="103">
        <f t="shared" si="11"/>
        <v>36.839448615293385</v>
      </c>
      <c r="W38" s="103">
        <f t="shared" si="11"/>
        <v>36.839448615293385</v>
      </c>
      <c r="X38" s="103">
        <f t="shared" si="11"/>
        <v>36.839448615293385</v>
      </c>
      <c r="Y38" s="103">
        <f t="shared" si="11"/>
        <v>36.839448615293385</v>
      </c>
      <c r="Z38" s="103">
        <f t="shared" si="11"/>
        <v>36.839448615293385</v>
      </c>
      <c r="AA38" s="103">
        <f t="shared" si="11"/>
        <v>36.839448615293385</v>
      </c>
      <c r="AB38" s="103">
        <f t="shared" si="11"/>
        <v>36.839448615293385</v>
      </c>
      <c r="AC38" s="103">
        <f t="shared" si="11"/>
        <v>36.839448615293385</v>
      </c>
      <c r="AD38" s="103">
        <f t="shared" si="11"/>
        <v>36.839448615293385</v>
      </c>
      <c r="AE38" s="103">
        <f t="shared" si="11"/>
        <v>36.839448615293385</v>
      </c>
      <c r="AF38" s="103">
        <f t="shared" si="11"/>
        <v>36.839448615293385</v>
      </c>
      <c r="AG38" s="103">
        <f t="shared" si="11"/>
        <v>36.839448615293385</v>
      </c>
      <c r="AH38" s="103">
        <f t="shared" si="11"/>
        <v>36.839448615293385</v>
      </c>
      <c r="AI38" s="103">
        <f t="shared" si="11"/>
        <v>36.839448615293385</v>
      </c>
      <c r="AJ38" s="103">
        <f t="shared" si="11"/>
        <v>36.839448615293385</v>
      </c>
      <c r="AK38" s="103">
        <f t="shared" si="11"/>
        <v>36.839448615293385</v>
      </c>
      <c r="AL38" s="103">
        <f t="shared" si="11"/>
        <v>36.839448615293385</v>
      </c>
      <c r="AM38" s="103">
        <f t="shared" si="11"/>
        <v>36.839448615293385</v>
      </c>
      <c r="AN38" s="103">
        <f t="shared" si="11"/>
        <v>36.839448615293385</v>
      </c>
      <c r="AO38" s="103">
        <f t="shared" si="11"/>
        <v>36.839448615293385</v>
      </c>
      <c r="AP38" s="103">
        <f t="shared" si="2"/>
        <v>36.839448615293385</v>
      </c>
      <c r="AQ38" s="9">
        <f>'LCOE -IEA'!B21</f>
        <v>36.839448615293385</v>
      </c>
      <c r="AR38" s="8">
        <f t="shared" si="3"/>
        <v>36.839448615293385</v>
      </c>
      <c r="AS38" s="13">
        <f t="shared" si="10"/>
        <v>36.839448615293385</v>
      </c>
      <c r="AT38" s="8">
        <f t="shared" si="10"/>
        <v>36.839448615293385</v>
      </c>
      <c r="AU38" s="13">
        <f t="shared" si="10"/>
        <v>36.839448615293385</v>
      </c>
      <c r="AV38" s="8">
        <f t="shared" si="10"/>
        <v>36.839448615293385</v>
      </c>
      <c r="AW38" s="8">
        <f t="shared" si="10"/>
        <v>36.839448615293385</v>
      </c>
      <c r="AX38" s="8">
        <f t="shared" si="10"/>
        <v>36.839448615293385</v>
      </c>
      <c r="AY38" s="8">
        <f t="shared" si="10"/>
        <v>36.839448615293385</v>
      </c>
      <c r="AZ38" s="8">
        <f t="shared" si="10"/>
        <v>36.839448615293385</v>
      </c>
      <c r="BA38" s="8">
        <f t="shared" si="10"/>
        <v>36.839448615293385</v>
      </c>
      <c r="BB38" s="8">
        <f t="shared" si="10"/>
        <v>36.839448615293385</v>
      </c>
      <c r="BC38" s="8">
        <f t="shared" si="10"/>
        <v>36.839448615293385</v>
      </c>
      <c r="BD38" s="8">
        <f t="shared" si="10"/>
        <v>36.839448615293385</v>
      </c>
      <c r="BE38" s="8">
        <f t="shared" si="10"/>
        <v>36.839448615293385</v>
      </c>
      <c r="BF38" s="8">
        <f t="shared" si="10"/>
        <v>36.839448615293385</v>
      </c>
      <c r="BG38" s="8">
        <f t="shared" si="10"/>
        <v>36.839448615293385</v>
      </c>
      <c r="BH38" s="8">
        <f t="shared" si="10"/>
        <v>36.839448615293385</v>
      </c>
      <c r="BI38" s="8">
        <f t="shared" si="10"/>
        <v>36.839448615293385</v>
      </c>
      <c r="BJ38" s="8">
        <f t="shared" si="10"/>
        <v>36.839448615293385</v>
      </c>
      <c r="BK38" s="8">
        <f t="shared" si="10"/>
        <v>36.839448615293385</v>
      </c>
      <c r="BL38" s="8">
        <f t="shared" si="10"/>
        <v>36.839448615293385</v>
      </c>
      <c r="BM38" s="8">
        <f t="shared" ref="AS38:BU47" si="12">BL38</f>
        <v>36.839448615293385</v>
      </c>
      <c r="BN38" s="8">
        <f t="shared" si="12"/>
        <v>36.839448615293385</v>
      </c>
      <c r="BO38" s="8">
        <f t="shared" si="12"/>
        <v>36.839448615293385</v>
      </c>
      <c r="BP38" s="8">
        <f t="shared" si="12"/>
        <v>36.839448615293385</v>
      </c>
      <c r="BQ38" s="8">
        <f t="shared" si="12"/>
        <v>36.839448615293385</v>
      </c>
      <c r="BR38" s="8">
        <f t="shared" si="12"/>
        <v>36.839448615293385</v>
      </c>
      <c r="BS38" s="8">
        <f t="shared" si="12"/>
        <v>36.839448615293385</v>
      </c>
      <c r="BT38" s="8">
        <f t="shared" si="12"/>
        <v>36.839448615293385</v>
      </c>
      <c r="BU38" s="8">
        <f t="shared" si="12"/>
        <v>36.839448615293385</v>
      </c>
    </row>
    <row r="39" spans="1:73" x14ac:dyDescent="0.25">
      <c r="A39" t="s">
        <v>458</v>
      </c>
      <c r="B39" t="s">
        <v>459</v>
      </c>
      <c r="C39" s="103">
        <f t="shared" si="11"/>
        <v>69.221246668881122</v>
      </c>
      <c r="D39" s="103">
        <f t="shared" si="11"/>
        <v>69.221246668881122</v>
      </c>
      <c r="E39" s="103">
        <f t="shared" si="11"/>
        <v>69.221246668881122</v>
      </c>
      <c r="F39" s="103">
        <f t="shared" si="11"/>
        <v>69.221246668881122</v>
      </c>
      <c r="G39" s="103">
        <f t="shared" si="11"/>
        <v>69.221246668881122</v>
      </c>
      <c r="H39" s="103">
        <f t="shared" si="11"/>
        <v>69.221246668881122</v>
      </c>
      <c r="I39" s="103">
        <f t="shared" si="11"/>
        <v>69.221246668881122</v>
      </c>
      <c r="J39" s="103">
        <f t="shared" si="11"/>
        <v>69.221246668881122</v>
      </c>
      <c r="K39" s="103">
        <f t="shared" si="11"/>
        <v>69.221246668881122</v>
      </c>
      <c r="L39" s="103">
        <f t="shared" si="11"/>
        <v>69.221246668881122</v>
      </c>
      <c r="M39" s="103">
        <f t="shared" si="11"/>
        <v>69.221246668881122</v>
      </c>
      <c r="N39" s="103">
        <f t="shared" si="11"/>
        <v>69.221246668881122</v>
      </c>
      <c r="O39" s="103">
        <f t="shared" si="11"/>
        <v>69.221246668881122</v>
      </c>
      <c r="P39" s="103">
        <f t="shared" si="11"/>
        <v>69.221246668881122</v>
      </c>
      <c r="Q39" s="103">
        <f t="shared" si="11"/>
        <v>69.221246668881122</v>
      </c>
      <c r="R39" s="103">
        <f t="shared" si="11"/>
        <v>69.221246668881122</v>
      </c>
      <c r="S39" s="103">
        <f t="shared" si="11"/>
        <v>69.221246668881122</v>
      </c>
      <c r="T39" s="103">
        <f t="shared" si="11"/>
        <v>69.221246668881122</v>
      </c>
      <c r="U39" s="103">
        <f t="shared" si="11"/>
        <v>69.221246668881122</v>
      </c>
      <c r="V39" s="103">
        <f t="shared" si="11"/>
        <v>69.221246668881122</v>
      </c>
      <c r="W39" s="103">
        <f t="shared" si="11"/>
        <v>69.221246668881122</v>
      </c>
      <c r="X39" s="103">
        <f t="shared" si="11"/>
        <v>69.221246668881122</v>
      </c>
      <c r="Y39" s="103">
        <f t="shared" si="11"/>
        <v>69.221246668881122</v>
      </c>
      <c r="Z39" s="103">
        <f t="shared" si="11"/>
        <v>69.221246668881122</v>
      </c>
      <c r="AA39" s="103">
        <f t="shared" si="11"/>
        <v>69.221246668881122</v>
      </c>
      <c r="AB39" s="103">
        <f t="shared" si="11"/>
        <v>69.221246668881122</v>
      </c>
      <c r="AC39" s="103">
        <f t="shared" si="11"/>
        <v>69.221246668881122</v>
      </c>
      <c r="AD39" s="103">
        <f t="shared" si="11"/>
        <v>69.221246668881122</v>
      </c>
      <c r="AE39" s="103">
        <f t="shared" si="11"/>
        <v>69.221246668881122</v>
      </c>
      <c r="AF39" s="103">
        <f t="shared" si="11"/>
        <v>69.221246668881122</v>
      </c>
      <c r="AG39" s="103">
        <f t="shared" si="11"/>
        <v>69.221246668881122</v>
      </c>
      <c r="AH39" s="103">
        <f t="shared" si="11"/>
        <v>69.221246668881122</v>
      </c>
      <c r="AI39" s="103">
        <f t="shared" si="11"/>
        <v>69.221246668881122</v>
      </c>
      <c r="AJ39" s="103">
        <f t="shared" si="11"/>
        <v>69.221246668881122</v>
      </c>
      <c r="AK39" s="103">
        <f t="shared" si="11"/>
        <v>69.221246668881122</v>
      </c>
      <c r="AL39" s="103">
        <f t="shared" si="11"/>
        <v>69.221246668881122</v>
      </c>
      <c r="AM39" s="103">
        <f t="shared" si="11"/>
        <v>69.221246668881122</v>
      </c>
      <c r="AN39" s="103">
        <f t="shared" si="11"/>
        <v>69.221246668881122</v>
      </c>
      <c r="AO39" s="103">
        <f t="shared" si="11"/>
        <v>69.221246668881122</v>
      </c>
      <c r="AP39" s="103">
        <f t="shared" si="2"/>
        <v>69.221246668881122</v>
      </c>
      <c r="AQ39" s="9">
        <f>'LCOE -IEA'!B22</f>
        <v>69.221246668881122</v>
      </c>
      <c r="AR39" s="8">
        <f t="shared" si="3"/>
        <v>69.221246668881122</v>
      </c>
      <c r="AS39" s="13">
        <f t="shared" si="12"/>
        <v>69.221246668881122</v>
      </c>
      <c r="AT39" s="8">
        <f t="shared" si="12"/>
        <v>69.221246668881122</v>
      </c>
      <c r="AU39" s="13">
        <f t="shared" si="12"/>
        <v>69.221246668881122</v>
      </c>
      <c r="AV39" s="8">
        <f t="shared" si="12"/>
        <v>69.221246668881122</v>
      </c>
      <c r="AW39" s="8">
        <f t="shared" si="12"/>
        <v>69.221246668881122</v>
      </c>
      <c r="AX39" s="8">
        <f t="shared" si="12"/>
        <v>69.221246668881122</v>
      </c>
      <c r="AY39" s="8">
        <f t="shared" si="12"/>
        <v>69.221246668881122</v>
      </c>
      <c r="AZ39" s="8">
        <f t="shared" si="12"/>
        <v>69.221246668881122</v>
      </c>
      <c r="BA39" s="8">
        <f t="shared" si="12"/>
        <v>69.221246668881122</v>
      </c>
      <c r="BB39" s="8">
        <f t="shared" si="12"/>
        <v>69.221246668881122</v>
      </c>
      <c r="BC39" s="8">
        <f t="shared" si="12"/>
        <v>69.221246668881122</v>
      </c>
      <c r="BD39" s="8">
        <f t="shared" si="12"/>
        <v>69.221246668881122</v>
      </c>
      <c r="BE39" s="8">
        <f t="shared" si="12"/>
        <v>69.221246668881122</v>
      </c>
      <c r="BF39" s="8">
        <f t="shared" si="12"/>
        <v>69.221246668881122</v>
      </c>
      <c r="BG39" s="8">
        <f t="shared" si="12"/>
        <v>69.221246668881122</v>
      </c>
      <c r="BH39" s="8">
        <f t="shared" si="12"/>
        <v>69.221246668881122</v>
      </c>
      <c r="BI39" s="8">
        <f t="shared" si="12"/>
        <v>69.221246668881122</v>
      </c>
      <c r="BJ39" s="8">
        <f t="shared" si="12"/>
        <v>69.221246668881122</v>
      </c>
      <c r="BK39" s="8">
        <f t="shared" si="12"/>
        <v>69.221246668881122</v>
      </c>
      <c r="BL39" s="8">
        <f t="shared" si="12"/>
        <v>69.221246668881122</v>
      </c>
      <c r="BM39" s="8">
        <f t="shared" si="12"/>
        <v>69.221246668881122</v>
      </c>
      <c r="BN39" s="8">
        <f t="shared" si="12"/>
        <v>69.221246668881122</v>
      </c>
      <c r="BO39" s="8">
        <f t="shared" si="12"/>
        <v>69.221246668881122</v>
      </c>
      <c r="BP39" s="8">
        <f t="shared" si="12"/>
        <v>69.221246668881122</v>
      </c>
      <c r="BQ39" s="8">
        <f t="shared" si="12"/>
        <v>69.221246668881122</v>
      </c>
      <c r="BR39" s="8">
        <f t="shared" si="12"/>
        <v>69.221246668881122</v>
      </c>
      <c r="BS39" s="8">
        <f t="shared" si="12"/>
        <v>69.221246668881122</v>
      </c>
      <c r="BT39" s="8">
        <f t="shared" si="12"/>
        <v>69.221246668881122</v>
      </c>
      <c r="BU39" s="8">
        <f t="shared" si="12"/>
        <v>69.221246668881122</v>
      </c>
    </row>
    <row r="40" spans="1:73" x14ac:dyDescent="0.25">
      <c r="A40" t="s">
        <v>489</v>
      </c>
      <c r="B40" t="s">
        <v>490</v>
      </c>
      <c r="C40" s="103">
        <f t="shared" si="11"/>
        <v>33.115711930542346</v>
      </c>
      <c r="D40" s="103">
        <f t="shared" si="11"/>
        <v>33.115711930542346</v>
      </c>
      <c r="E40" s="103">
        <f t="shared" si="11"/>
        <v>33.115711930542346</v>
      </c>
      <c r="F40" s="103">
        <f t="shared" si="11"/>
        <v>33.115711930542346</v>
      </c>
      <c r="G40" s="103">
        <f t="shared" si="11"/>
        <v>33.115711930542346</v>
      </c>
      <c r="H40" s="103">
        <f t="shared" si="11"/>
        <v>33.115711930542346</v>
      </c>
      <c r="I40" s="103">
        <f t="shared" si="11"/>
        <v>33.115711930542346</v>
      </c>
      <c r="J40" s="103">
        <f t="shared" si="11"/>
        <v>33.115711930542346</v>
      </c>
      <c r="K40" s="103">
        <f t="shared" si="11"/>
        <v>33.115711930542346</v>
      </c>
      <c r="L40" s="103">
        <f t="shared" si="11"/>
        <v>33.115711930542346</v>
      </c>
      <c r="M40" s="103">
        <f t="shared" si="11"/>
        <v>33.115711930542346</v>
      </c>
      <c r="N40" s="103">
        <f t="shared" si="11"/>
        <v>33.115711930542346</v>
      </c>
      <c r="O40" s="103">
        <f t="shared" si="11"/>
        <v>33.115711930542346</v>
      </c>
      <c r="P40" s="103">
        <f t="shared" si="11"/>
        <v>33.115711930542346</v>
      </c>
      <c r="Q40" s="103">
        <f t="shared" si="11"/>
        <v>33.115711930542346</v>
      </c>
      <c r="R40" s="103">
        <f t="shared" si="11"/>
        <v>33.115711930542346</v>
      </c>
      <c r="S40" s="103">
        <f t="shared" si="11"/>
        <v>33.115711930542346</v>
      </c>
      <c r="T40" s="103">
        <f t="shared" si="11"/>
        <v>33.115711930542346</v>
      </c>
      <c r="U40" s="103">
        <f t="shared" si="11"/>
        <v>33.115711930542346</v>
      </c>
      <c r="V40" s="103">
        <f t="shared" si="11"/>
        <v>33.115711930542346</v>
      </c>
      <c r="W40" s="103">
        <f t="shared" si="11"/>
        <v>33.115711930542346</v>
      </c>
      <c r="X40" s="103">
        <f t="shared" si="11"/>
        <v>33.115711930542346</v>
      </c>
      <c r="Y40" s="103">
        <f t="shared" si="11"/>
        <v>33.115711930542346</v>
      </c>
      <c r="Z40" s="103">
        <f t="shared" si="11"/>
        <v>33.115711930542346</v>
      </c>
      <c r="AA40" s="103">
        <f t="shared" si="11"/>
        <v>33.115711930542346</v>
      </c>
      <c r="AB40" s="103">
        <f t="shared" si="11"/>
        <v>33.115711930542346</v>
      </c>
      <c r="AC40" s="103">
        <f t="shared" si="11"/>
        <v>33.115711930542346</v>
      </c>
      <c r="AD40" s="103">
        <f t="shared" si="11"/>
        <v>33.115711930542346</v>
      </c>
      <c r="AE40" s="103">
        <f t="shared" si="11"/>
        <v>33.115711930542346</v>
      </c>
      <c r="AF40" s="103">
        <f t="shared" si="11"/>
        <v>33.115711930542346</v>
      </c>
      <c r="AG40" s="103">
        <f t="shared" si="11"/>
        <v>33.115711930542346</v>
      </c>
      <c r="AH40" s="103">
        <f t="shared" si="11"/>
        <v>33.115711930542346</v>
      </c>
      <c r="AI40" s="103">
        <f t="shared" si="11"/>
        <v>33.115711930542346</v>
      </c>
      <c r="AJ40" s="103">
        <f t="shared" si="11"/>
        <v>33.115711930542346</v>
      </c>
      <c r="AK40" s="103">
        <f t="shared" si="11"/>
        <v>33.115711930542346</v>
      </c>
      <c r="AL40" s="103">
        <f t="shared" si="11"/>
        <v>33.115711930542346</v>
      </c>
      <c r="AM40" s="103">
        <f t="shared" si="11"/>
        <v>33.115711930542346</v>
      </c>
      <c r="AN40" s="103">
        <f t="shared" si="11"/>
        <v>33.115711930542346</v>
      </c>
      <c r="AO40" s="103">
        <f t="shared" si="11"/>
        <v>33.115711930542346</v>
      </c>
      <c r="AP40" s="103">
        <f t="shared" si="2"/>
        <v>33.115711930542346</v>
      </c>
      <c r="AQ40" s="9">
        <f>'LCOE -IEA'!B23</f>
        <v>33.115711930542346</v>
      </c>
      <c r="AR40" s="8">
        <f t="shared" si="3"/>
        <v>33.115711930542346</v>
      </c>
      <c r="AS40" s="13">
        <f t="shared" si="12"/>
        <v>33.115711930542346</v>
      </c>
      <c r="AT40" s="8">
        <f t="shared" si="12"/>
        <v>33.115711930542346</v>
      </c>
      <c r="AU40" s="13">
        <f t="shared" si="12"/>
        <v>33.115711930542346</v>
      </c>
      <c r="AV40" s="8">
        <f t="shared" si="12"/>
        <v>33.115711930542346</v>
      </c>
      <c r="AW40" s="8">
        <f t="shared" si="12"/>
        <v>33.115711930542346</v>
      </c>
      <c r="AX40" s="8">
        <f t="shared" si="12"/>
        <v>33.115711930542346</v>
      </c>
      <c r="AY40" s="8">
        <f t="shared" si="12"/>
        <v>33.115711930542346</v>
      </c>
      <c r="AZ40" s="8">
        <f t="shared" si="12"/>
        <v>33.115711930542346</v>
      </c>
      <c r="BA40" s="8">
        <f t="shared" si="12"/>
        <v>33.115711930542346</v>
      </c>
      <c r="BB40" s="8">
        <f t="shared" si="12"/>
        <v>33.115711930542346</v>
      </c>
      <c r="BC40" s="8">
        <f t="shared" si="12"/>
        <v>33.115711930542346</v>
      </c>
      <c r="BD40" s="8">
        <f t="shared" si="12"/>
        <v>33.115711930542346</v>
      </c>
      <c r="BE40" s="8">
        <f t="shared" si="12"/>
        <v>33.115711930542346</v>
      </c>
      <c r="BF40" s="8">
        <f t="shared" si="12"/>
        <v>33.115711930542346</v>
      </c>
      <c r="BG40" s="8">
        <f t="shared" si="12"/>
        <v>33.115711930542346</v>
      </c>
      <c r="BH40" s="8">
        <f t="shared" si="12"/>
        <v>33.115711930542346</v>
      </c>
      <c r="BI40" s="8">
        <f t="shared" si="12"/>
        <v>33.115711930542346</v>
      </c>
      <c r="BJ40" s="8">
        <f t="shared" si="12"/>
        <v>33.115711930542346</v>
      </c>
      <c r="BK40" s="8">
        <f t="shared" si="12"/>
        <v>33.115711930542346</v>
      </c>
      <c r="BL40" s="8">
        <f t="shared" si="12"/>
        <v>33.115711930542346</v>
      </c>
      <c r="BM40" s="8">
        <f t="shared" si="12"/>
        <v>33.115711930542346</v>
      </c>
      <c r="BN40" s="8">
        <f t="shared" si="12"/>
        <v>33.115711930542346</v>
      </c>
      <c r="BO40" s="8">
        <f t="shared" si="12"/>
        <v>33.115711930542346</v>
      </c>
      <c r="BP40" s="8">
        <f t="shared" si="12"/>
        <v>33.115711930542346</v>
      </c>
      <c r="BQ40" s="8">
        <f t="shared" si="12"/>
        <v>33.115711930542346</v>
      </c>
      <c r="BR40" s="8">
        <f t="shared" si="12"/>
        <v>33.115711930542346</v>
      </c>
      <c r="BS40" s="8">
        <f t="shared" si="12"/>
        <v>33.115711930542346</v>
      </c>
      <c r="BT40" s="8">
        <f t="shared" si="12"/>
        <v>33.115711930542346</v>
      </c>
      <c r="BU40" s="8">
        <f t="shared" si="12"/>
        <v>33.115711930542346</v>
      </c>
    </row>
    <row r="41" spans="1:73" x14ac:dyDescent="0.25">
      <c r="A41" t="s">
        <v>520</v>
      </c>
      <c r="B41" t="s">
        <v>521</v>
      </c>
      <c r="C41" s="103">
        <f t="shared" si="11"/>
        <v>22.008197099792916</v>
      </c>
      <c r="D41" s="103">
        <f t="shared" si="11"/>
        <v>22.008197099792916</v>
      </c>
      <c r="E41" s="103">
        <f t="shared" si="11"/>
        <v>22.008197099792916</v>
      </c>
      <c r="F41" s="103">
        <f t="shared" si="11"/>
        <v>22.008197099792916</v>
      </c>
      <c r="G41" s="103">
        <f t="shared" si="11"/>
        <v>22.008197099792916</v>
      </c>
      <c r="H41" s="103">
        <f t="shared" si="11"/>
        <v>22.008197099792916</v>
      </c>
      <c r="I41" s="103">
        <f t="shared" si="11"/>
        <v>22.008197099792916</v>
      </c>
      <c r="J41" s="103">
        <f t="shared" si="11"/>
        <v>22.008197099792916</v>
      </c>
      <c r="K41" s="103">
        <f t="shared" si="11"/>
        <v>22.008197099792916</v>
      </c>
      <c r="L41" s="103">
        <f t="shared" si="11"/>
        <v>22.008197099792916</v>
      </c>
      <c r="M41" s="103">
        <f t="shared" si="11"/>
        <v>22.008197099792916</v>
      </c>
      <c r="N41" s="103">
        <f t="shared" si="11"/>
        <v>22.008197099792916</v>
      </c>
      <c r="O41" s="103">
        <f t="shared" si="11"/>
        <v>22.008197099792916</v>
      </c>
      <c r="P41" s="103">
        <f t="shared" si="11"/>
        <v>22.008197099792916</v>
      </c>
      <c r="Q41" s="103">
        <f t="shared" si="11"/>
        <v>22.008197099792916</v>
      </c>
      <c r="R41" s="103">
        <f t="shared" si="11"/>
        <v>22.008197099792916</v>
      </c>
      <c r="S41" s="103">
        <f t="shared" si="11"/>
        <v>22.008197099792916</v>
      </c>
      <c r="T41" s="103">
        <f t="shared" si="11"/>
        <v>22.008197099792916</v>
      </c>
      <c r="U41" s="103">
        <f t="shared" si="11"/>
        <v>22.008197099792916</v>
      </c>
      <c r="V41" s="103">
        <f t="shared" si="11"/>
        <v>22.008197099792916</v>
      </c>
      <c r="W41" s="103">
        <f t="shared" si="11"/>
        <v>22.008197099792916</v>
      </c>
      <c r="X41" s="103">
        <f t="shared" si="11"/>
        <v>22.008197099792916</v>
      </c>
      <c r="Y41" s="103">
        <f t="shared" si="11"/>
        <v>22.008197099792916</v>
      </c>
      <c r="Z41" s="103">
        <f t="shared" si="11"/>
        <v>22.008197099792916</v>
      </c>
      <c r="AA41" s="103">
        <f t="shared" si="11"/>
        <v>22.008197099792916</v>
      </c>
      <c r="AB41" s="103">
        <f t="shared" si="11"/>
        <v>22.008197099792916</v>
      </c>
      <c r="AC41" s="103">
        <f t="shared" si="11"/>
        <v>22.008197099792916</v>
      </c>
      <c r="AD41" s="103">
        <f t="shared" si="11"/>
        <v>22.008197099792916</v>
      </c>
      <c r="AE41" s="103">
        <f t="shared" si="11"/>
        <v>22.008197099792916</v>
      </c>
      <c r="AF41" s="103">
        <f t="shared" si="11"/>
        <v>22.008197099792916</v>
      </c>
      <c r="AG41" s="103">
        <f t="shared" si="11"/>
        <v>22.008197099792916</v>
      </c>
      <c r="AH41" s="103">
        <f t="shared" si="11"/>
        <v>22.008197099792916</v>
      </c>
      <c r="AI41" s="103">
        <f t="shared" si="11"/>
        <v>22.008197099792916</v>
      </c>
      <c r="AJ41" s="103">
        <f t="shared" si="11"/>
        <v>22.008197099792916</v>
      </c>
      <c r="AK41" s="103">
        <f t="shared" si="11"/>
        <v>22.008197099792916</v>
      </c>
      <c r="AL41" s="103">
        <f t="shared" si="11"/>
        <v>22.008197099792916</v>
      </c>
      <c r="AM41" s="103">
        <f t="shared" si="11"/>
        <v>22.008197099792916</v>
      </c>
      <c r="AN41" s="103">
        <f t="shared" si="11"/>
        <v>22.008197099792916</v>
      </c>
      <c r="AO41" s="103">
        <f t="shared" si="11"/>
        <v>22.008197099792916</v>
      </c>
      <c r="AP41" s="103">
        <f t="shared" si="2"/>
        <v>22.008197099792916</v>
      </c>
      <c r="AQ41" s="9">
        <f>'LCOE -IEA'!B24</f>
        <v>22.008197099792916</v>
      </c>
      <c r="AR41" s="8">
        <f t="shared" si="3"/>
        <v>22.008197099792916</v>
      </c>
      <c r="AS41" s="13">
        <f t="shared" si="12"/>
        <v>22.008197099792916</v>
      </c>
      <c r="AT41" s="8">
        <f t="shared" si="12"/>
        <v>22.008197099792916</v>
      </c>
      <c r="AU41" s="13">
        <f t="shared" si="12"/>
        <v>22.008197099792916</v>
      </c>
      <c r="AV41" s="8">
        <f t="shared" si="12"/>
        <v>22.008197099792916</v>
      </c>
      <c r="AW41" s="8">
        <f t="shared" si="12"/>
        <v>22.008197099792916</v>
      </c>
      <c r="AX41" s="8">
        <f t="shared" si="12"/>
        <v>22.008197099792916</v>
      </c>
      <c r="AY41" s="8">
        <f t="shared" si="12"/>
        <v>22.008197099792916</v>
      </c>
      <c r="AZ41" s="8">
        <f t="shared" si="12"/>
        <v>22.008197099792916</v>
      </c>
      <c r="BA41" s="8">
        <f t="shared" si="12"/>
        <v>22.008197099792916</v>
      </c>
      <c r="BB41" s="8">
        <f t="shared" si="12"/>
        <v>22.008197099792916</v>
      </c>
      <c r="BC41" s="8">
        <f t="shared" si="12"/>
        <v>22.008197099792916</v>
      </c>
      <c r="BD41" s="8">
        <f t="shared" si="12"/>
        <v>22.008197099792916</v>
      </c>
      <c r="BE41" s="8">
        <f t="shared" si="12"/>
        <v>22.008197099792916</v>
      </c>
      <c r="BF41" s="8">
        <f t="shared" si="12"/>
        <v>22.008197099792916</v>
      </c>
      <c r="BG41" s="8">
        <f t="shared" si="12"/>
        <v>22.008197099792916</v>
      </c>
      <c r="BH41" s="8">
        <f t="shared" si="12"/>
        <v>22.008197099792916</v>
      </c>
      <c r="BI41" s="8">
        <f t="shared" si="12"/>
        <v>22.008197099792916</v>
      </c>
      <c r="BJ41" s="8">
        <f t="shared" si="12"/>
        <v>22.008197099792916</v>
      </c>
      <c r="BK41" s="8">
        <f t="shared" si="12"/>
        <v>22.008197099792916</v>
      </c>
      <c r="BL41" s="8">
        <f t="shared" si="12"/>
        <v>22.008197099792916</v>
      </c>
      <c r="BM41" s="8">
        <f t="shared" si="12"/>
        <v>22.008197099792916</v>
      </c>
      <c r="BN41" s="8">
        <f t="shared" si="12"/>
        <v>22.008197099792916</v>
      </c>
      <c r="BO41" s="8">
        <f t="shared" si="12"/>
        <v>22.008197099792916</v>
      </c>
      <c r="BP41" s="8">
        <f t="shared" si="12"/>
        <v>22.008197099792916</v>
      </c>
      <c r="BQ41" s="8">
        <f t="shared" si="12"/>
        <v>22.008197099792916</v>
      </c>
      <c r="BR41" s="8">
        <f t="shared" si="12"/>
        <v>22.008197099792916</v>
      </c>
      <c r="BS41" s="8">
        <f t="shared" si="12"/>
        <v>22.008197099792916</v>
      </c>
      <c r="BT41" s="8">
        <f t="shared" si="12"/>
        <v>22.008197099792916</v>
      </c>
      <c r="BU41" s="8">
        <f t="shared" si="12"/>
        <v>22.008197099792916</v>
      </c>
    </row>
    <row r="42" spans="1:73" x14ac:dyDescent="0.25">
      <c r="A42" t="s">
        <v>551</v>
      </c>
      <c r="B42" t="s">
        <v>552</v>
      </c>
      <c r="C42" s="103" t="str">
        <f t="shared" si="11"/>
        <v>NA</v>
      </c>
      <c r="D42" s="103" t="str">
        <f t="shared" si="11"/>
        <v>NA</v>
      </c>
      <c r="E42" s="103" t="str">
        <f t="shared" si="11"/>
        <v>NA</v>
      </c>
      <c r="F42" s="103" t="str">
        <f t="shared" si="11"/>
        <v>NA</v>
      </c>
      <c r="G42" s="103" t="str">
        <f t="shared" si="11"/>
        <v>NA</v>
      </c>
      <c r="H42" s="103" t="str">
        <f t="shared" si="11"/>
        <v>NA</v>
      </c>
      <c r="I42" s="103" t="str">
        <f t="shared" si="11"/>
        <v>NA</v>
      </c>
      <c r="J42" s="103" t="str">
        <f t="shared" si="11"/>
        <v>NA</v>
      </c>
      <c r="K42" s="103" t="str">
        <f t="shared" si="11"/>
        <v>NA</v>
      </c>
      <c r="L42" s="103" t="str">
        <f t="shared" ref="C42:AO48" si="13">M42</f>
        <v>NA</v>
      </c>
      <c r="M42" s="103" t="str">
        <f t="shared" si="13"/>
        <v>NA</v>
      </c>
      <c r="N42" s="103" t="str">
        <f t="shared" si="13"/>
        <v>NA</v>
      </c>
      <c r="O42" s="103" t="str">
        <f t="shared" si="13"/>
        <v>NA</v>
      </c>
      <c r="P42" s="103" t="str">
        <f t="shared" si="13"/>
        <v>NA</v>
      </c>
      <c r="Q42" s="103" t="str">
        <f t="shared" si="13"/>
        <v>NA</v>
      </c>
      <c r="R42" s="103" t="str">
        <f t="shared" si="13"/>
        <v>NA</v>
      </c>
      <c r="S42" s="103" t="str">
        <f t="shared" si="13"/>
        <v>NA</v>
      </c>
      <c r="T42" s="103" t="str">
        <f t="shared" si="13"/>
        <v>NA</v>
      </c>
      <c r="U42" s="103" t="str">
        <f t="shared" si="13"/>
        <v>NA</v>
      </c>
      <c r="V42" s="103" t="str">
        <f t="shared" si="13"/>
        <v>NA</v>
      </c>
      <c r="W42" s="103" t="str">
        <f t="shared" si="13"/>
        <v>NA</v>
      </c>
      <c r="X42" s="103" t="str">
        <f t="shared" si="13"/>
        <v>NA</v>
      </c>
      <c r="Y42" s="103" t="str">
        <f t="shared" si="13"/>
        <v>NA</v>
      </c>
      <c r="Z42" s="103" t="str">
        <f t="shared" si="13"/>
        <v>NA</v>
      </c>
      <c r="AA42" s="103" t="str">
        <f t="shared" si="13"/>
        <v>NA</v>
      </c>
      <c r="AB42" s="103" t="str">
        <f t="shared" si="13"/>
        <v>NA</v>
      </c>
      <c r="AC42" s="103" t="str">
        <f t="shared" si="13"/>
        <v>NA</v>
      </c>
      <c r="AD42" s="103" t="str">
        <f t="shared" si="13"/>
        <v>NA</v>
      </c>
      <c r="AE42" s="103" t="str">
        <f t="shared" si="13"/>
        <v>NA</v>
      </c>
      <c r="AF42" s="103" t="str">
        <f t="shared" si="13"/>
        <v>NA</v>
      </c>
      <c r="AG42" s="103" t="str">
        <f t="shared" si="13"/>
        <v>NA</v>
      </c>
      <c r="AH42" s="103" t="str">
        <f t="shared" si="13"/>
        <v>NA</v>
      </c>
      <c r="AI42" s="103" t="str">
        <f t="shared" si="13"/>
        <v>NA</v>
      </c>
      <c r="AJ42" s="103" t="str">
        <f t="shared" si="13"/>
        <v>NA</v>
      </c>
      <c r="AK42" s="103" t="str">
        <f t="shared" si="13"/>
        <v>NA</v>
      </c>
      <c r="AL42" s="103" t="str">
        <f t="shared" si="13"/>
        <v>NA</v>
      </c>
      <c r="AM42" s="103" t="str">
        <f t="shared" si="13"/>
        <v>NA</v>
      </c>
      <c r="AN42" s="103" t="str">
        <f t="shared" si="13"/>
        <v>NA</v>
      </c>
      <c r="AO42" s="103" t="str">
        <f t="shared" si="13"/>
        <v>NA</v>
      </c>
      <c r="AP42" s="103" t="str">
        <f t="shared" si="2"/>
        <v>NA</v>
      </c>
      <c r="AQ42" t="s">
        <v>7</v>
      </c>
      <c r="AR42" s="8" t="str">
        <f t="shared" si="3"/>
        <v>NA</v>
      </c>
      <c r="AS42" s="13" t="str">
        <f t="shared" si="12"/>
        <v>NA</v>
      </c>
      <c r="AT42" s="8" t="str">
        <f t="shared" si="12"/>
        <v>NA</v>
      </c>
      <c r="AU42" s="13" t="str">
        <f t="shared" si="12"/>
        <v>NA</v>
      </c>
      <c r="AV42" s="8" t="str">
        <f t="shared" si="12"/>
        <v>NA</v>
      </c>
      <c r="AW42" s="8" t="str">
        <f t="shared" si="12"/>
        <v>NA</v>
      </c>
      <c r="AX42" s="8" t="str">
        <f t="shared" si="12"/>
        <v>NA</v>
      </c>
      <c r="AY42" s="8" t="str">
        <f t="shared" si="12"/>
        <v>NA</v>
      </c>
      <c r="AZ42" s="8" t="str">
        <f t="shared" si="12"/>
        <v>NA</v>
      </c>
      <c r="BA42" s="8" t="str">
        <f t="shared" si="12"/>
        <v>NA</v>
      </c>
      <c r="BB42" s="8" t="str">
        <f t="shared" si="12"/>
        <v>NA</v>
      </c>
      <c r="BC42" s="8" t="str">
        <f t="shared" si="12"/>
        <v>NA</v>
      </c>
      <c r="BD42" s="8" t="str">
        <f t="shared" si="12"/>
        <v>NA</v>
      </c>
      <c r="BE42" s="8" t="str">
        <f t="shared" si="12"/>
        <v>NA</v>
      </c>
      <c r="BF42" s="8" t="str">
        <f t="shared" si="12"/>
        <v>NA</v>
      </c>
      <c r="BG42" s="8" t="str">
        <f t="shared" si="12"/>
        <v>NA</v>
      </c>
      <c r="BH42" s="8" t="str">
        <f t="shared" si="12"/>
        <v>NA</v>
      </c>
      <c r="BI42" s="8" t="str">
        <f t="shared" si="12"/>
        <v>NA</v>
      </c>
      <c r="BJ42" s="8" t="str">
        <f t="shared" si="12"/>
        <v>NA</v>
      </c>
      <c r="BK42" s="8" t="str">
        <f t="shared" si="12"/>
        <v>NA</v>
      </c>
      <c r="BL42" s="8" t="str">
        <f t="shared" si="12"/>
        <v>NA</v>
      </c>
      <c r="BM42" s="8" t="str">
        <f t="shared" si="12"/>
        <v>NA</v>
      </c>
      <c r="BN42" s="8" t="str">
        <f t="shared" si="12"/>
        <v>NA</v>
      </c>
      <c r="BO42" s="8" t="str">
        <f t="shared" si="12"/>
        <v>NA</v>
      </c>
      <c r="BP42" s="8" t="str">
        <f t="shared" si="12"/>
        <v>NA</v>
      </c>
      <c r="BQ42" s="8" t="str">
        <f t="shared" si="12"/>
        <v>NA</v>
      </c>
      <c r="BR42" s="8" t="str">
        <f t="shared" si="12"/>
        <v>NA</v>
      </c>
      <c r="BS42" s="8" t="str">
        <f t="shared" si="12"/>
        <v>NA</v>
      </c>
      <c r="BT42" s="8" t="str">
        <f t="shared" si="12"/>
        <v>NA</v>
      </c>
      <c r="BU42" s="8" t="str">
        <f t="shared" si="12"/>
        <v>NA</v>
      </c>
    </row>
    <row r="43" spans="1:73" x14ac:dyDescent="0.25">
      <c r="A43" t="s">
        <v>271</v>
      </c>
      <c r="B43" t="s">
        <v>272</v>
      </c>
      <c r="C43" s="103">
        <f t="shared" si="13"/>
        <v>22.74</v>
      </c>
      <c r="D43" s="103">
        <f t="shared" si="13"/>
        <v>22.74</v>
      </c>
      <c r="E43" s="103">
        <f t="shared" si="13"/>
        <v>22.74</v>
      </c>
      <c r="F43" s="103">
        <f t="shared" si="13"/>
        <v>22.74</v>
      </c>
      <c r="G43" s="103">
        <f t="shared" si="13"/>
        <v>22.74</v>
      </c>
      <c r="H43" s="103">
        <f t="shared" si="13"/>
        <v>22.74</v>
      </c>
      <c r="I43" s="103">
        <f t="shared" si="13"/>
        <v>22.74</v>
      </c>
      <c r="J43" s="103">
        <f t="shared" si="13"/>
        <v>22.74</v>
      </c>
      <c r="K43" s="103">
        <f t="shared" si="13"/>
        <v>22.74</v>
      </c>
      <c r="L43" s="103">
        <f t="shared" si="13"/>
        <v>22.74</v>
      </c>
      <c r="M43" s="103">
        <f t="shared" si="13"/>
        <v>22.74</v>
      </c>
      <c r="N43" s="103">
        <f t="shared" si="13"/>
        <v>22.74</v>
      </c>
      <c r="O43" s="103">
        <f t="shared" si="13"/>
        <v>22.74</v>
      </c>
      <c r="P43" s="103">
        <f t="shared" si="13"/>
        <v>22.74</v>
      </c>
      <c r="Q43" s="103">
        <f t="shared" si="13"/>
        <v>22.74</v>
      </c>
      <c r="R43" s="103">
        <f t="shared" si="13"/>
        <v>22.74</v>
      </c>
      <c r="S43" s="103">
        <f t="shared" si="13"/>
        <v>22.74</v>
      </c>
      <c r="T43" s="103">
        <f t="shared" si="13"/>
        <v>22.74</v>
      </c>
      <c r="U43" s="103">
        <f t="shared" si="13"/>
        <v>22.74</v>
      </c>
      <c r="V43" s="103">
        <f t="shared" si="13"/>
        <v>22.74</v>
      </c>
      <c r="W43" s="103">
        <f t="shared" si="13"/>
        <v>22.74</v>
      </c>
      <c r="X43" s="103">
        <f t="shared" si="13"/>
        <v>22.74</v>
      </c>
      <c r="Y43" s="103">
        <f t="shared" si="13"/>
        <v>22.74</v>
      </c>
      <c r="Z43" s="103">
        <f t="shared" si="13"/>
        <v>22.74</v>
      </c>
      <c r="AA43" s="103">
        <f t="shared" si="13"/>
        <v>22.74</v>
      </c>
      <c r="AB43" s="103">
        <f t="shared" si="13"/>
        <v>22.74</v>
      </c>
      <c r="AC43" s="103">
        <f t="shared" si="13"/>
        <v>22.74</v>
      </c>
      <c r="AD43" s="103">
        <f t="shared" si="13"/>
        <v>22.74</v>
      </c>
      <c r="AE43" s="103">
        <f t="shared" si="13"/>
        <v>22.74</v>
      </c>
      <c r="AF43" s="103">
        <f t="shared" si="13"/>
        <v>22.74</v>
      </c>
      <c r="AG43" s="103">
        <f t="shared" si="13"/>
        <v>22.74</v>
      </c>
      <c r="AH43" s="103">
        <f t="shared" si="13"/>
        <v>22.74</v>
      </c>
      <c r="AI43" s="103">
        <f t="shared" si="13"/>
        <v>22.74</v>
      </c>
      <c r="AJ43" s="103">
        <f t="shared" si="13"/>
        <v>22.74</v>
      </c>
      <c r="AK43" s="103">
        <f t="shared" si="13"/>
        <v>22.74</v>
      </c>
      <c r="AL43" s="103">
        <f t="shared" si="13"/>
        <v>22.74</v>
      </c>
      <c r="AM43" s="103">
        <f t="shared" si="13"/>
        <v>22.74</v>
      </c>
      <c r="AN43" s="103">
        <f t="shared" si="13"/>
        <v>22.74</v>
      </c>
      <c r="AO43" s="103">
        <f t="shared" si="13"/>
        <v>22.74</v>
      </c>
      <c r="AP43" s="103">
        <f t="shared" si="2"/>
        <v>22.74</v>
      </c>
      <c r="AQ43" s="9">
        <f>'LCOE -IEA'!C4</f>
        <v>22.74</v>
      </c>
      <c r="AR43" s="8">
        <f t="shared" si="3"/>
        <v>22.74</v>
      </c>
      <c r="AS43" s="13">
        <f t="shared" si="12"/>
        <v>22.74</v>
      </c>
      <c r="AT43" s="8">
        <f t="shared" si="12"/>
        <v>22.74</v>
      </c>
      <c r="AU43" s="13">
        <f t="shared" si="12"/>
        <v>22.74</v>
      </c>
      <c r="AV43" s="8">
        <f t="shared" si="12"/>
        <v>22.74</v>
      </c>
      <c r="AW43" s="8">
        <f t="shared" si="12"/>
        <v>22.74</v>
      </c>
      <c r="AX43" s="8">
        <f t="shared" si="12"/>
        <v>22.74</v>
      </c>
      <c r="AY43" s="8">
        <f t="shared" si="12"/>
        <v>22.74</v>
      </c>
      <c r="AZ43" s="8">
        <f t="shared" si="12"/>
        <v>22.74</v>
      </c>
      <c r="BA43" s="8">
        <f t="shared" si="12"/>
        <v>22.74</v>
      </c>
      <c r="BB43" s="8">
        <f t="shared" si="12"/>
        <v>22.74</v>
      </c>
      <c r="BC43" s="8">
        <f t="shared" si="12"/>
        <v>22.74</v>
      </c>
      <c r="BD43" s="8">
        <f t="shared" si="12"/>
        <v>22.74</v>
      </c>
      <c r="BE43" s="8">
        <f t="shared" si="12"/>
        <v>22.74</v>
      </c>
      <c r="BF43" s="8">
        <f t="shared" si="12"/>
        <v>22.74</v>
      </c>
      <c r="BG43" s="8">
        <f t="shared" si="12"/>
        <v>22.74</v>
      </c>
      <c r="BH43" s="8">
        <f t="shared" si="12"/>
        <v>22.74</v>
      </c>
      <c r="BI43" s="8">
        <f t="shared" si="12"/>
        <v>22.74</v>
      </c>
      <c r="BJ43" s="8">
        <f t="shared" si="12"/>
        <v>22.74</v>
      </c>
      <c r="BK43" s="8">
        <f t="shared" si="12"/>
        <v>22.74</v>
      </c>
      <c r="BL43" s="8">
        <f t="shared" si="12"/>
        <v>22.74</v>
      </c>
      <c r="BM43" s="8">
        <f t="shared" si="12"/>
        <v>22.74</v>
      </c>
      <c r="BN43" s="8">
        <f t="shared" si="12"/>
        <v>22.74</v>
      </c>
      <c r="BO43" s="8">
        <f t="shared" si="12"/>
        <v>22.74</v>
      </c>
      <c r="BP43" s="8">
        <f t="shared" si="12"/>
        <v>22.74</v>
      </c>
      <c r="BQ43" s="8">
        <f t="shared" si="12"/>
        <v>22.74</v>
      </c>
      <c r="BR43" s="8">
        <f t="shared" si="12"/>
        <v>22.74</v>
      </c>
      <c r="BS43" s="8">
        <f t="shared" si="12"/>
        <v>22.74</v>
      </c>
      <c r="BT43" s="8">
        <f t="shared" si="12"/>
        <v>22.74</v>
      </c>
      <c r="BU43" s="8">
        <f t="shared" si="12"/>
        <v>22.74</v>
      </c>
    </row>
    <row r="44" spans="1:73" x14ac:dyDescent="0.25">
      <c r="A44" t="s">
        <v>303</v>
      </c>
      <c r="B44" t="s">
        <v>304</v>
      </c>
      <c r="C44" s="103">
        <f t="shared" si="13"/>
        <v>22.74</v>
      </c>
      <c r="D44" s="103">
        <f t="shared" si="13"/>
        <v>22.74</v>
      </c>
      <c r="E44" s="103">
        <f t="shared" si="13"/>
        <v>22.74</v>
      </c>
      <c r="F44" s="103">
        <f t="shared" si="13"/>
        <v>22.74</v>
      </c>
      <c r="G44" s="103">
        <f t="shared" si="13"/>
        <v>22.74</v>
      </c>
      <c r="H44" s="103">
        <f t="shared" si="13"/>
        <v>22.74</v>
      </c>
      <c r="I44" s="103">
        <f t="shared" si="13"/>
        <v>22.74</v>
      </c>
      <c r="J44" s="103">
        <f t="shared" si="13"/>
        <v>22.74</v>
      </c>
      <c r="K44" s="103">
        <f t="shared" si="13"/>
        <v>22.74</v>
      </c>
      <c r="L44" s="103">
        <f t="shared" si="13"/>
        <v>22.74</v>
      </c>
      <c r="M44" s="103">
        <f t="shared" si="13"/>
        <v>22.74</v>
      </c>
      <c r="N44" s="103">
        <f t="shared" si="13"/>
        <v>22.74</v>
      </c>
      <c r="O44" s="103">
        <f t="shared" si="13"/>
        <v>22.74</v>
      </c>
      <c r="P44" s="103">
        <f t="shared" si="13"/>
        <v>22.74</v>
      </c>
      <c r="Q44" s="103">
        <f t="shared" si="13"/>
        <v>22.74</v>
      </c>
      <c r="R44" s="103">
        <f t="shared" si="13"/>
        <v>22.74</v>
      </c>
      <c r="S44" s="103">
        <f t="shared" si="13"/>
        <v>22.74</v>
      </c>
      <c r="T44" s="103">
        <f t="shared" si="13"/>
        <v>22.74</v>
      </c>
      <c r="U44" s="103">
        <f t="shared" si="13"/>
        <v>22.74</v>
      </c>
      <c r="V44" s="103">
        <f t="shared" si="13"/>
        <v>22.74</v>
      </c>
      <c r="W44" s="103">
        <f t="shared" si="13"/>
        <v>22.74</v>
      </c>
      <c r="X44" s="103">
        <f t="shared" si="13"/>
        <v>22.74</v>
      </c>
      <c r="Y44" s="103">
        <f t="shared" si="13"/>
        <v>22.74</v>
      </c>
      <c r="Z44" s="103">
        <f t="shared" si="13"/>
        <v>22.74</v>
      </c>
      <c r="AA44" s="103">
        <f t="shared" si="13"/>
        <v>22.74</v>
      </c>
      <c r="AB44" s="103">
        <f t="shared" si="13"/>
        <v>22.74</v>
      </c>
      <c r="AC44" s="103">
        <f t="shared" si="13"/>
        <v>22.74</v>
      </c>
      <c r="AD44" s="103">
        <f t="shared" si="13"/>
        <v>22.74</v>
      </c>
      <c r="AE44" s="103">
        <f t="shared" si="13"/>
        <v>22.74</v>
      </c>
      <c r="AF44" s="103">
        <f t="shared" si="13"/>
        <v>22.74</v>
      </c>
      <c r="AG44" s="103">
        <f t="shared" si="13"/>
        <v>22.74</v>
      </c>
      <c r="AH44" s="103">
        <f t="shared" si="13"/>
        <v>22.74</v>
      </c>
      <c r="AI44" s="103">
        <f t="shared" si="13"/>
        <v>22.74</v>
      </c>
      <c r="AJ44" s="103">
        <f t="shared" si="13"/>
        <v>22.74</v>
      </c>
      <c r="AK44" s="103">
        <f t="shared" si="13"/>
        <v>22.74</v>
      </c>
      <c r="AL44" s="103">
        <f t="shared" si="13"/>
        <v>22.74</v>
      </c>
      <c r="AM44" s="103">
        <f t="shared" si="13"/>
        <v>22.74</v>
      </c>
      <c r="AN44" s="103">
        <f t="shared" si="13"/>
        <v>22.74</v>
      </c>
      <c r="AO44" s="103">
        <f t="shared" si="13"/>
        <v>22.74</v>
      </c>
      <c r="AP44" s="103">
        <f t="shared" si="2"/>
        <v>22.74</v>
      </c>
      <c r="AQ44" s="9">
        <f>'LCOE -IEA'!C5</f>
        <v>22.74</v>
      </c>
      <c r="AR44" s="8">
        <f t="shared" si="3"/>
        <v>22.74</v>
      </c>
      <c r="AS44" s="13">
        <f t="shared" si="12"/>
        <v>22.74</v>
      </c>
      <c r="AT44" s="8">
        <f t="shared" si="12"/>
        <v>22.74</v>
      </c>
      <c r="AU44" s="13">
        <f t="shared" si="12"/>
        <v>22.74</v>
      </c>
      <c r="AV44" s="8">
        <f t="shared" si="12"/>
        <v>22.74</v>
      </c>
      <c r="AW44" s="8">
        <f t="shared" si="12"/>
        <v>22.74</v>
      </c>
      <c r="AX44" s="8">
        <f t="shared" si="12"/>
        <v>22.74</v>
      </c>
      <c r="AY44" s="8">
        <f t="shared" si="12"/>
        <v>22.74</v>
      </c>
      <c r="AZ44" s="8">
        <f t="shared" si="12"/>
        <v>22.74</v>
      </c>
      <c r="BA44" s="8">
        <f t="shared" si="12"/>
        <v>22.74</v>
      </c>
      <c r="BB44" s="8">
        <f t="shared" si="12"/>
        <v>22.74</v>
      </c>
      <c r="BC44" s="8">
        <f t="shared" si="12"/>
        <v>22.74</v>
      </c>
      <c r="BD44" s="8">
        <f t="shared" si="12"/>
        <v>22.74</v>
      </c>
      <c r="BE44" s="8">
        <f t="shared" si="12"/>
        <v>22.74</v>
      </c>
      <c r="BF44" s="8">
        <f t="shared" si="12"/>
        <v>22.74</v>
      </c>
      <c r="BG44" s="8">
        <f t="shared" si="12"/>
        <v>22.74</v>
      </c>
      <c r="BH44" s="8">
        <f t="shared" si="12"/>
        <v>22.74</v>
      </c>
      <c r="BI44" s="8">
        <f t="shared" si="12"/>
        <v>22.74</v>
      </c>
      <c r="BJ44" s="8">
        <f t="shared" si="12"/>
        <v>22.74</v>
      </c>
      <c r="BK44" s="8">
        <f t="shared" si="12"/>
        <v>22.74</v>
      </c>
      <c r="BL44" s="8">
        <f t="shared" si="12"/>
        <v>22.74</v>
      </c>
      <c r="BM44" s="8">
        <f t="shared" si="12"/>
        <v>22.74</v>
      </c>
      <c r="BN44" s="8">
        <f t="shared" si="12"/>
        <v>22.74</v>
      </c>
      <c r="BO44" s="8">
        <f t="shared" si="12"/>
        <v>22.74</v>
      </c>
      <c r="BP44" s="8">
        <f t="shared" si="12"/>
        <v>22.74</v>
      </c>
      <c r="BQ44" s="8">
        <f t="shared" si="12"/>
        <v>22.74</v>
      </c>
      <c r="BR44" s="8">
        <f t="shared" si="12"/>
        <v>22.74</v>
      </c>
      <c r="BS44" s="8">
        <f t="shared" si="12"/>
        <v>22.74</v>
      </c>
      <c r="BT44" s="8">
        <f t="shared" si="12"/>
        <v>22.74</v>
      </c>
      <c r="BU44" s="8">
        <f t="shared" si="12"/>
        <v>22.74</v>
      </c>
    </row>
    <row r="45" spans="1:73" x14ac:dyDescent="0.25">
      <c r="A45" t="s">
        <v>335</v>
      </c>
      <c r="B45" t="s">
        <v>336</v>
      </c>
      <c r="C45" s="103">
        <f t="shared" si="13"/>
        <v>10.57</v>
      </c>
      <c r="D45" s="103">
        <f t="shared" si="13"/>
        <v>10.57</v>
      </c>
      <c r="E45" s="103">
        <f t="shared" si="13"/>
        <v>10.57</v>
      </c>
      <c r="F45" s="103">
        <f t="shared" si="13"/>
        <v>10.57</v>
      </c>
      <c r="G45" s="103">
        <f t="shared" si="13"/>
        <v>10.57</v>
      </c>
      <c r="H45" s="103">
        <f t="shared" si="13"/>
        <v>10.57</v>
      </c>
      <c r="I45" s="103">
        <f t="shared" si="13"/>
        <v>10.57</v>
      </c>
      <c r="J45" s="103">
        <f t="shared" si="13"/>
        <v>10.57</v>
      </c>
      <c r="K45" s="103">
        <f t="shared" si="13"/>
        <v>10.57</v>
      </c>
      <c r="L45" s="103">
        <f t="shared" si="13"/>
        <v>10.57</v>
      </c>
      <c r="M45" s="103">
        <f t="shared" si="13"/>
        <v>10.57</v>
      </c>
      <c r="N45" s="103">
        <f t="shared" si="13"/>
        <v>10.57</v>
      </c>
      <c r="O45" s="103">
        <f t="shared" si="13"/>
        <v>10.57</v>
      </c>
      <c r="P45" s="103">
        <f t="shared" si="13"/>
        <v>10.57</v>
      </c>
      <c r="Q45" s="103">
        <f t="shared" si="13"/>
        <v>10.57</v>
      </c>
      <c r="R45" s="103">
        <f t="shared" si="13"/>
        <v>10.57</v>
      </c>
      <c r="S45" s="103">
        <f t="shared" si="13"/>
        <v>10.57</v>
      </c>
      <c r="T45" s="103">
        <f t="shared" si="13"/>
        <v>10.57</v>
      </c>
      <c r="U45" s="103">
        <f t="shared" si="13"/>
        <v>10.57</v>
      </c>
      <c r="V45" s="103">
        <f t="shared" si="13"/>
        <v>10.57</v>
      </c>
      <c r="W45" s="103">
        <f t="shared" si="13"/>
        <v>10.57</v>
      </c>
      <c r="X45" s="103">
        <f t="shared" si="13"/>
        <v>10.57</v>
      </c>
      <c r="Y45" s="103">
        <f t="shared" si="13"/>
        <v>10.57</v>
      </c>
      <c r="Z45" s="103">
        <f t="shared" si="13"/>
        <v>10.57</v>
      </c>
      <c r="AA45" s="103">
        <f t="shared" si="13"/>
        <v>10.57</v>
      </c>
      <c r="AB45" s="103">
        <f t="shared" si="13"/>
        <v>10.57</v>
      </c>
      <c r="AC45" s="103">
        <f t="shared" si="13"/>
        <v>10.57</v>
      </c>
      <c r="AD45" s="103">
        <f t="shared" si="13"/>
        <v>10.57</v>
      </c>
      <c r="AE45" s="103">
        <f t="shared" si="13"/>
        <v>10.57</v>
      </c>
      <c r="AF45" s="103">
        <f t="shared" si="13"/>
        <v>10.57</v>
      </c>
      <c r="AG45" s="103">
        <f t="shared" si="13"/>
        <v>10.57</v>
      </c>
      <c r="AH45" s="103">
        <f t="shared" si="13"/>
        <v>10.57</v>
      </c>
      <c r="AI45" s="103">
        <f t="shared" si="13"/>
        <v>10.57</v>
      </c>
      <c r="AJ45" s="103">
        <f t="shared" si="13"/>
        <v>10.57</v>
      </c>
      <c r="AK45" s="103">
        <f t="shared" si="13"/>
        <v>10.57</v>
      </c>
      <c r="AL45" s="103">
        <f t="shared" si="13"/>
        <v>10.57</v>
      </c>
      <c r="AM45" s="103">
        <f t="shared" si="13"/>
        <v>10.57</v>
      </c>
      <c r="AN45" s="103">
        <f t="shared" si="13"/>
        <v>10.57</v>
      </c>
      <c r="AO45" s="103">
        <f t="shared" si="13"/>
        <v>10.57</v>
      </c>
      <c r="AP45" s="103">
        <f t="shared" si="2"/>
        <v>10.57</v>
      </c>
      <c r="AQ45" s="9">
        <f>'LCOE -IEA'!C6</f>
        <v>10.57</v>
      </c>
      <c r="AR45" s="8">
        <f t="shared" si="3"/>
        <v>10.57</v>
      </c>
      <c r="AS45" s="13">
        <f t="shared" si="12"/>
        <v>10.57</v>
      </c>
      <c r="AT45" s="8">
        <f t="shared" si="12"/>
        <v>10.57</v>
      </c>
      <c r="AU45" s="13">
        <f t="shared" si="12"/>
        <v>10.57</v>
      </c>
      <c r="AV45" s="8">
        <f t="shared" si="12"/>
        <v>10.57</v>
      </c>
      <c r="AW45" s="8">
        <f t="shared" si="12"/>
        <v>10.57</v>
      </c>
      <c r="AX45" s="8">
        <f t="shared" si="12"/>
        <v>10.57</v>
      </c>
      <c r="AY45" s="8">
        <f t="shared" si="12"/>
        <v>10.57</v>
      </c>
      <c r="AZ45" s="8">
        <f t="shared" si="12"/>
        <v>10.57</v>
      </c>
      <c r="BA45" s="8">
        <f t="shared" si="12"/>
        <v>10.57</v>
      </c>
      <c r="BB45" s="8">
        <f t="shared" si="12"/>
        <v>10.57</v>
      </c>
      <c r="BC45" s="8">
        <f t="shared" si="12"/>
        <v>10.57</v>
      </c>
      <c r="BD45" s="8">
        <f t="shared" si="12"/>
        <v>10.57</v>
      </c>
      <c r="BE45" s="8">
        <f t="shared" si="12"/>
        <v>10.57</v>
      </c>
      <c r="BF45" s="8">
        <f t="shared" si="12"/>
        <v>10.57</v>
      </c>
      <c r="BG45" s="8">
        <f t="shared" si="12"/>
        <v>10.57</v>
      </c>
      <c r="BH45" s="8">
        <f t="shared" si="12"/>
        <v>10.57</v>
      </c>
      <c r="BI45" s="8">
        <f t="shared" si="12"/>
        <v>10.57</v>
      </c>
      <c r="BJ45" s="8">
        <f t="shared" si="12"/>
        <v>10.57</v>
      </c>
      <c r="BK45" s="8">
        <f t="shared" si="12"/>
        <v>10.57</v>
      </c>
      <c r="BL45" s="8">
        <f t="shared" si="12"/>
        <v>10.57</v>
      </c>
      <c r="BM45" s="8">
        <f t="shared" si="12"/>
        <v>10.57</v>
      </c>
      <c r="BN45" s="8">
        <f t="shared" si="12"/>
        <v>10.57</v>
      </c>
      <c r="BO45" s="8">
        <f t="shared" si="12"/>
        <v>10.57</v>
      </c>
      <c r="BP45" s="8">
        <f t="shared" si="12"/>
        <v>10.57</v>
      </c>
      <c r="BQ45" s="8">
        <f t="shared" si="12"/>
        <v>10.57</v>
      </c>
      <c r="BR45" s="8">
        <f t="shared" si="12"/>
        <v>10.57</v>
      </c>
      <c r="BS45" s="8">
        <f t="shared" si="12"/>
        <v>10.57</v>
      </c>
      <c r="BT45" s="8">
        <f t="shared" si="12"/>
        <v>10.57</v>
      </c>
      <c r="BU45" s="8">
        <f t="shared" si="12"/>
        <v>10.57</v>
      </c>
    </row>
    <row r="46" spans="1:73" x14ac:dyDescent="0.25">
      <c r="A46" t="s">
        <v>367</v>
      </c>
      <c r="B46" t="s">
        <v>368</v>
      </c>
      <c r="C46" s="103">
        <f t="shared" si="13"/>
        <v>16.186551724137932</v>
      </c>
      <c r="D46" s="103">
        <f t="shared" si="13"/>
        <v>16.186551724137932</v>
      </c>
      <c r="E46" s="103">
        <f t="shared" si="13"/>
        <v>16.186551724137932</v>
      </c>
      <c r="F46" s="103">
        <f t="shared" si="13"/>
        <v>16.186551724137932</v>
      </c>
      <c r="G46" s="103">
        <f t="shared" si="13"/>
        <v>16.186551724137932</v>
      </c>
      <c r="H46" s="103">
        <f t="shared" si="13"/>
        <v>16.186551724137932</v>
      </c>
      <c r="I46" s="103">
        <f t="shared" si="13"/>
        <v>16.186551724137932</v>
      </c>
      <c r="J46" s="103">
        <f t="shared" si="13"/>
        <v>16.186551724137932</v>
      </c>
      <c r="K46" s="103">
        <f t="shared" si="13"/>
        <v>16.186551724137932</v>
      </c>
      <c r="L46" s="103">
        <f t="shared" si="13"/>
        <v>16.186551724137932</v>
      </c>
      <c r="M46" s="103">
        <f t="shared" si="13"/>
        <v>16.186551724137932</v>
      </c>
      <c r="N46" s="103">
        <f t="shared" si="13"/>
        <v>16.186551724137932</v>
      </c>
      <c r="O46" s="103">
        <f t="shared" si="13"/>
        <v>16.186551724137932</v>
      </c>
      <c r="P46" s="103">
        <f t="shared" si="13"/>
        <v>16.186551724137932</v>
      </c>
      <c r="Q46" s="103">
        <f t="shared" si="13"/>
        <v>16.186551724137932</v>
      </c>
      <c r="R46" s="103">
        <f t="shared" si="13"/>
        <v>16.186551724137932</v>
      </c>
      <c r="S46" s="103">
        <f t="shared" si="13"/>
        <v>16.186551724137932</v>
      </c>
      <c r="T46" s="103">
        <f t="shared" si="13"/>
        <v>16.186551724137932</v>
      </c>
      <c r="U46" s="103">
        <f t="shared" si="13"/>
        <v>16.186551724137932</v>
      </c>
      <c r="V46" s="103">
        <f t="shared" si="13"/>
        <v>16.186551724137932</v>
      </c>
      <c r="W46" s="103">
        <f t="shared" si="13"/>
        <v>16.186551724137932</v>
      </c>
      <c r="X46" s="103">
        <f t="shared" si="13"/>
        <v>16.186551724137932</v>
      </c>
      <c r="Y46" s="103">
        <f t="shared" si="13"/>
        <v>16.186551724137932</v>
      </c>
      <c r="Z46" s="103">
        <f t="shared" si="13"/>
        <v>16.186551724137932</v>
      </c>
      <c r="AA46" s="103">
        <f t="shared" si="13"/>
        <v>16.186551724137932</v>
      </c>
      <c r="AB46" s="103">
        <f t="shared" si="13"/>
        <v>16.186551724137932</v>
      </c>
      <c r="AC46" s="103">
        <f t="shared" si="13"/>
        <v>16.186551724137932</v>
      </c>
      <c r="AD46" s="103">
        <f t="shared" si="13"/>
        <v>16.186551724137932</v>
      </c>
      <c r="AE46" s="103">
        <f t="shared" si="13"/>
        <v>16.186551724137932</v>
      </c>
      <c r="AF46" s="103">
        <f t="shared" si="13"/>
        <v>16.186551724137932</v>
      </c>
      <c r="AG46" s="103">
        <f t="shared" si="13"/>
        <v>16.186551724137932</v>
      </c>
      <c r="AH46" s="103">
        <f t="shared" si="13"/>
        <v>16.186551724137932</v>
      </c>
      <c r="AI46" s="103">
        <f t="shared" si="13"/>
        <v>16.186551724137932</v>
      </c>
      <c r="AJ46" s="103">
        <f t="shared" si="13"/>
        <v>16.186551724137932</v>
      </c>
      <c r="AK46" s="103">
        <f t="shared" si="13"/>
        <v>16.186551724137932</v>
      </c>
      <c r="AL46" s="103">
        <f t="shared" si="13"/>
        <v>16.186551724137932</v>
      </c>
      <c r="AM46" s="103">
        <f t="shared" si="13"/>
        <v>16.186551724137932</v>
      </c>
      <c r="AN46" s="103">
        <f t="shared" si="13"/>
        <v>16.186551724137932</v>
      </c>
      <c r="AO46" s="103">
        <f t="shared" si="13"/>
        <v>16.186551724137932</v>
      </c>
      <c r="AP46" s="103">
        <f t="shared" si="2"/>
        <v>16.186551724137932</v>
      </c>
      <c r="AQ46" s="9">
        <f>'LCOE -IEA'!C7</f>
        <v>16.186551724137932</v>
      </c>
      <c r="AR46" s="8">
        <f t="shared" si="3"/>
        <v>16.186551724137932</v>
      </c>
      <c r="AS46" s="13">
        <f t="shared" si="12"/>
        <v>16.186551724137932</v>
      </c>
      <c r="AT46" s="8">
        <f t="shared" si="12"/>
        <v>16.186551724137932</v>
      </c>
      <c r="AU46" s="13">
        <f t="shared" si="12"/>
        <v>16.186551724137932</v>
      </c>
      <c r="AV46" s="8">
        <f t="shared" si="12"/>
        <v>16.186551724137932</v>
      </c>
      <c r="AW46" s="8">
        <f t="shared" si="12"/>
        <v>16.186551724137932</v>
      </c>
      <c r="AX46" s="8">
        <f t="shared" si="12"/>
        <v>16.186551724137932</v>
      </c>
      <c r="AY46" s="8">
        <f t="shared" si="12"/>
        <v>16.186551724137932</v>
      </c>
      <c r="AZ46" s="8">
        <f t="shared" si="12"/>
        <v>16.186551724137932</v>
      </c>
      <c r="BA46" s="8">
        <f t="shared" si="12"/>
        <v>16.186551724137932</v>
      </c>
      <c r="BB46" s="8">
        <f t="shared" si="12"/>
        <v>16.186551724137932</v>
      </c>
      <c r="BC46" s="8">
        <f t="shared" si="12"/>
        <v>16.186551724137932</v>
      </c>
      <c r="BD46" s="8">
        <f t="shared" si="12"/>
        <v>16.186551724137932</v>
      </c>
      <c r="BE46" s="8">
        <f t="shared" si="12"/>
        <v>16.186551724137932</v>
      </c>
      <c r="BF46" s="8">
        <f t="shared" si="12"/>
        <v>16.186551724137932</v>
      </c>
      <c r="BG46" s="8">
        <f t="shared" si="12"/>
        <v>16.186551724137932</v>
      </c>
      <c r="BH46" s="8">
        <f t="shared" si="12"/>
        <v>16.186551724137932</v>
      </c>
      <c r="BI46" s="8">
        <f t="shared" si="12"/>
        <v>16.186551724137932</v>
      </c>
      <c r="BJ46" s="8">
        <f t="shared" si="12"/>
        <v>16.186551724137932</v>
      </c>
      <c r="BK46" s="8">
        <f t="shared" si="12"/>
        <v>16.186551724137932</v>
      </c>
      <c r="BL46" s="8">
        <f t="shared" si="12"/>
        <v>16.186551724137932</v>
      </c>
      <c r="BM46" s="8">
        <f t="shared" si="12"/>
        <v>16.186551724137932</v>
      </c>
      <c r="BN46" s="8">
        <f t="shared" si="12"/>
        <v>16.186551724137932</v>
      </c>
      <c r="BO46" s="8">
        <f t="shared" si="12"/>
        <v>16.186551724137932</v>
      </c>
      <c r="BP46" s="8">
        <f t="shared" si="12"/>
        <v>16.186551724137932</v>
      </c>
      <c r="BQ46" s="8">
        <f t="shared" si="12"/>
        <v>16.186551724137932</v>
      </c>
      <c r="BR46" s="8">
        <f t="shared" si="12"/>
        <v>16.186551724137932</v>
      </c>
      <c r="BS46" s="8">
        <f t="shared" si="12"/>
        <v>16.186551724137932</v>
      </c>
      <c r="BT46" s="8">
        <f t="shared" si="12"/>
        <v>16.186551724137932</v>
      </c>
      <c r="BU46" s="8">
        <f t="shared" si="12"/>
        <v>16.186551724137932</v>
      </c>
    </row>
    <row r="47" spans="1:73" x14ac:dyDescent="0.25">
      <c r="A47" t="s">
        <v>398</v>
      </c>
      <c r="B47" t="s">
        <v>399</v>
      </c>
      <c r="C47" s="103">
        <f t="shared" si="13"/>
        <v>17.4375</v>
      </c>
      <c r="D47" s="103">
        <f t="shared" si="13"/>
        <v>17.4375</v>
      </c>
      <c r="E47" s="103">
        <f t="shared" si="13"/>
        <v>17.4375</v>
      </c>
      <c r="F47" s="103">
        <f t="shared" si="13"/>
        <v>17.4375</v>
      </c>
      <c r="G47" s="103">
        <f t="shared" si="13"/>
        <v>17.4375</v>
      </c>
      <c r="H47" s="103">
        <f t="shared" si="13"/>
        <v>17.4375</v>
      </c>
      <c r="I47" s="103">
        <f t="shared" si="13"/>
        <v>17.4375</v>
      </c>
      <c r="J47" s="103">
        <f t="shared" si="13"/>
        <v>17.4375</v>
      </c>
      <c r="K47" s="103">
        <f t="shared" si="13"/>
        <v>17.4375</v>
      </c>
      <c r="L47" s="103">
        <f t="shared" si="13"/>
        <v>17.4375</v>
      </c>
      <c r="M47" s="103">
        <f t="shared" si="13"/>
        <v>17.4375</v>
      </c>
      <c r="N47" s="103">
        <f t="shared" si="13"/>
        <v>17.4375</v>
      </c>
      <c r="O47" s="103">
        <f t="shared" si="13"/>
        <v>17.4375</v>
      </c>
      <c r="P47" s="103">
        <f t="shared" si="13"/>
        <v>17.4375</v>
      </c>
      <c r="Q47" s="103">
        <f t="shared" si="13"/>
        <v>17.4375</v>
      </c>
      <c r="R47" s="103">
        <f t="shared" si="13"/>
        <v>17.4375</v>
      </c>
      <c r="S47" s="103">
        <f t="shared" si="13"/>
        <v>17.4375</v>
      </c>
      <c r="T47" s="103">
        <f t="shared" si="13"/>
        <v>17.4375</v>
      </c>
      <c r="U47" s="103">
        <f t="shared" si="13"/>
        <v>17.4375</v>
      </c>
      <c r="V47" s="103">
        <f t="shared" si="13"/>
        <v>17.4375</v>
      </c>
      <c r="W47" s="103">
        <f t="shared" si="13"/>
        <v>17.4375</v>
      </c>
      <c r="X47" s="103">
        <f t="shared" si="13"/>
        <v>17.4375</v>
      </c>
      <c r="Y47" s="103">
        <f t="shared" si="13"/>
        <v>17.4375</v>
      </c>
      <c r="Z47" s="103">
        <f t="shared" si="13"/>
        <v>17.4375</v>
      </c>
      <c r="AA47" s="103">
        <f t="shared" si="13"/>
        <v>17.4375</v>
      </c>
      <c r="AB47" s="103">
        <f t="shared" si="13"/>
        <v>17.4375</v>
      </c>
      <c r="AC47" s="103">
        <f t="shared" si="13"/>
        <v>17.4375</v>
      </c>
      <c r="AD47" s="103">
        <f t="shared" si="13"/>
        <v>17.4375</v>
      </c>
      <c r="AE47" s="103">
        <f t="shared" si="13"/>
        <v>17.4375</v>
      </c>
      <c r="AF47" s="103">
        <f t="shared" si="13"/>
        <v>17.4375</v>
      </c>
      <c r="AG47" s="103">
        <f t="shared" si="13"/>
        <v>17.4375</v>
      </c>
      <c r="AH47" s="103">
        <f t="shared" si="13"/>
        <v>17.4375</v>
      </c>
      <c r="AI47" s="103">
        <f t="shared" si="13"/>
        <v>17.4375</v>
      </c>
      <c r="AJ47" s="103">
        <f t="shared" si="13"/>
        <v>17.4375</v>
      </c>
      <c r="AK47" s="103">
        <f t="shared" si="13"/>
        <v>17.4375</v>
      </c>
      <c r="AL47" s="103">
        <f t="shared" si="13"/>
        <v>17.4375</v>
      </c>
      <c r="AM47" s="103">
        <f t="shared" si="13"/>
        <v>17.4375</v>
      </c>
      <c r="AN47" s="103">
        <f t="shared" si="13"/>
        <v>17.4375</v>
      </c>
      <c r="AO47" s="103">
        <f t="shared" si="13"/>
        <v>17.4375</v>
      </c>
      <c r="AP47" s="103">
        <f t="shared" si="2"/>
        <v>17.4375</v>
      </c>
      <c r="AQ47" s="9">
        <f>'LCOE -IEA'!C8</f>
        <v>17.4375</v>
      </c>
      <c r="AR47" s="8">
        <f t="shared" si="3"/>
        <v>17.4375</v>
      </c>
      <c r="AS47" s="13">
        <f t="shared" si="12"/>
        <v>17.4375</v>
      </c>
      <c r="AT47" s="8">
        <f t="shared" si="12"/>
        <v>17.4375</v>
      </c>
      <c r="AU47" s="13">
        <f t="shared" si="12"/>
        <v>17.4375</v>
      </c>
      <c r="AV47" s="8">
        <f t="shared" si="12"/>
        <v>17.4375</v>
      </c>
      <c r="AW47" s="8">
        <f t="shared" si="12"/>
        <v>17.4375</v>
      </c>
      <c r="AX47" s="8">
        <f t="shared" si="12"/>
        <v>17.4375</v>
      </c>
      <c r="AY47" s="8">
        <f t="shared" si="12"/>
        <v>17.4375</v>
      </c>
      <c r="AZ47" s="8">
        <f t="shared" si="12"/>
        <v>17.4375</v>
      </c>
      <c r="BA47" s="8">
        <f t="shared" si="12"/>
        <v>17.4375</v>
      </c>
      <c r="BB47" s="8">
        <f t="shared" si="12"/>
        <v>17.4375</v>
      </c>
      <c r="BC47" s="8">
        <f t="shared" si="12"/>
        <v>17.4375</v>
      </c>
      <c r="BD47" s="8">
        <f t="shared" si="12"/>
        <v>17.4375</v>
      </c>
      <c r="BE47" s="8">
        <f t="shared" si="12"/>
        <v>17.4375</v>
      </c>
      <c r="BF47" s="8">
        <f t="shared" si="12"/>
        <v>17.4375</v>
      </c>
      <c r="BG47" s="8">
        <f t="shared" ref="AS47:BU56" si="14">BF47</f>
        <v>17.4375</v>
      </c>
      <c r="BH47" s="8">
        <f t="shared" si="14"/>
        <v>17.4375</v>
      </c>
      <c r="BI47" s="8">
        <f t="shared" si="14"/>
        <v>17.4375</v>
      </c>
      <c r="BJ47" s="8">
        <f t="shared" si="14"/>
        <v>17.4375</v>
      </c>
      <c r="BK47" s="8">
        <f t="shared" si="14"/>
        <v>17.4375</v>
      </c>
      <c r="BL47" s="8">
        <f t="shared" si="14"/>
        <v>17.4375</v>
      </c>
      <c r="BM47" s="8">
        <f t="shared" si="14"/>
        <v>17.4375</v>
      </c>
      <c r="BN47" s="8">
        <f t="shared" si="14"/>
        <v>17.4375</v>
      </c>
      <c r="BO47" s="8">
        <f t="shared" si="14"/>
        <v>17.4375</v>
      </c>
      <c r="BP47" s="8">
        <f t="shared" si="14"/>
        <v>17.4375</v>
      </c>
      <c r="BQ47" s="8">
        <f t="shared" si="14"/>
        <v>17.4375</v>
      </c>
      <c r="BR47" s="8">
        <f t="shared" si="14"/>
        <v>17.4375</v>
      </c>
      <c r="BS47" s="8">
        <f t="shared" si="14"/>
        <v>17.4375</v>
      </c>
      <c r="BT47" s="8">
        <f t="shared" si="14"/>
        <v>17.4375</v>
      </c>
      <c r="BU47" s="8">
        <f t="shared" si="14"/>
        <v>17.4375</v>
      </c>
    </row>
    <row r="48" spans="1:73" x14ac:dyDescent="0.25">
      <c r="A48" t="s">
        <v>429</v>
      </c>
      <c r="B48" t="s">
        <v>430</v>
      </c>
      <c r="C48" s="103">
        <f t="shared" si="13"/>
        <v>19.410769230769233</v>
      </c>
      <c r="D48" s="103">
        <f t="shared" si="13"/>
        <v>19.410769230769233</v>
      </c>
      <c r="E48" s="103">
        <f t="shared" si="13"/>
        <v>19.410769230769233</v>
      </c>
      <c r="F48" s="103">
        <f t="shared" si="13"/>
        <v>19.410769230769233</v>
      </c>
      <c r="G48" s="103">
        <f t="shared" si="13"/>
        <v>19.410769230769233</v>
      </c>
      <c r="H48" s="103">
        <f t="shared" si="13"/>
        <v>19.410769230769233</v>
      </c>
      <c r="I48" s="103">
        <f t="shared" si="13"/>
        <v>19.410769230769233</v>
      </c>
      <c r="J48" s="103">
        <f t="shared" si="13"/>
        <v>19.410769230769233</v>
      </c>
      <c r="K48" s="103">
        <f t="shared" si="13"/>
        <v>19.410769230769233</v>
      </c>
      <c r="L48" s="103">
        <f t="shared" si="13"/>
        <v>19.410769230769233</v>
      </c>
      <c r="M48" s="103">
        <f t="shared" si="13"/>
        <v>19.410769230769233</v>
      </c>
      <c r="N48" s="103">
        <f t="shared" si="13"/>
        <v>19.410769230769233</v>
      </c>
      <c r="O48" s="103">
        <f t="shared" si="13"/>
        <v>19.410769230769233</v>
      </c>
      <c r="P48" s="103">
        <f t="shared" si="13"/>
        <v>19.410769230769233</v>
      </c>
      <c r="Q48" s="103">
        <f t="shared" si="13"/>
        <v>19.410769230769233</v>
      </c>
      <c r="R48" s="103">
        <f t="shared" si="13"/>
        <v>19.410769230769233</v>
      </c>
      <c r="S48" s="103">
        <f t="shared" si="13"/>
        <v>19.410769230769233</v>
      </c>
      <c r="T48" s="103">
        <f t="shared" si="13"/>
        <v>19.410769230769233</v>
      </c>
      <c r="U48" s="103">
        <f t="shared" si="13"/>
        <v>19.410769230769233</v>
      </c>
      <c r="V48" s="103">
        <f t="shared" si="13"/>
        <v>19.410769230769233</v>
      </c>
      <c r="W48" s="103">
        <f t="shared" si="13"/>
        <v>19.410769230769233</v>
      </c>
      <c r="X48" s="103">
        <f t="shared" si="13"/>
        <v>19.410769230769233</v>
      </c>
      <c r="Y48" s="103">
        <f t="shared" si="13"/>
        <v>19.410769230769233</v>
      </c>
      <c r="Z48" s="103">
        <f t="shared" si="13"/>
        <v>19.410769230769233</v>
      </c>
      <c r="AA48" s="103">
        <f t="shared" si="13"/>
        <v>19.410769230769233</v>
      </c>
      <c r="AB48" s="103">
        <f t="shared" si="13"/>
        <v>19.410769230769233</v>
      </c>
      <c r="AC48" s="103">
        <f t="shared" si="13"/>
        <v>19.410769230769233</v>
      </c>
      <c r="AD48" s="103">
        <f t="shared" si="13"/>
        <v>19.410769230769233</v>
      </c>
      <c r="AE48" s="103">
        <f t="shared" si="13"/>
        <v>19.410769230769233</v>
      </c>
      <c r="AF48" s="103">
        <f t="shared" si="13"/>
        <v>19.410769230769233</v>
      </c>
      <c r="AG48" s="103">
        <f t="shared" ref="C48:AO55" si="15">AH48</f>
        <v>19.410769230769233</v>
      </c>
      <c r="AH48" s="103">
        <f t="shared" si="15"/>
        <v>19.410769230769233</v>
      </c>
      <c r="AI48" s="103">
        <f t="shared" si="15"/>
        <v>19.410769230769233</v>
      </c>
      <c r="AJ48" s="103">
        <f t="shared" si="15"/>
        <v>19.410769230769233</v>
      </c>
      <c r="AK48" s="103">
        <f t="shared" si="15"/>
        <v>19.410769230769233</v>
      </c>
      <c r="AL48" s="103">
        <f t="shared" si="15"/>
        <v>19.410769230769233</v>
      </c>
      <c r="AM48" s="103">
        <f t="shared" si="15"/>
        <v>19.410769230769233</v>
      </c>
      <c r="AN48" s="103">
        <f t="shared" si="15"/>
        <v>19.410769230769233</v>
      </c>
      <c r="AO48" s="103">
        <f t="shared" si="15"/>
        <v>19.410769230769233</v>
      </c>
      <c r="AP48" s="103">
        <f t="shared" si="2"/>
        <v>19.410769230769233</v>
      </c>
      <c r="AQ48" s="9">
        <f>'LCOE -IEA'!C9</f>
        <v>19.410769230769233</v>
      </c>
      <c r="AR48" s="8">
        <f t="shared" si="3"/>
        <v>19.410769230769233</v>
      </c>
      <c r="AS48" s="13">
        <f t="shared" si="14"/>
        <v>19.410769230769233</v>
      </c>
      <c r="AT48" s="8">
        <f t="shared" si="14"/>
        <v>19.410769230769233</v>
      </c>
      <c r="AU48" s="13">
        <f t="shared" si="14"/>
        <v>19.410769230769233</v>
      </c>
      <c r="AV48" s="8">
        <f t="shared" si="14"/>
        <v>19.410769230769233</v>
      </c>
      <c r="AW48" s="8">
        <f t="shared" si="14"/>
        <v>19.410769230769233</v>
      </c>
      <c r="AX48" s="8">
        <f t="shared" si="14"/>
        <v>19.410769230769233</v>
      </c>
      <c r="AY48" s="8">
        <f t="shared" si="14"/>
        <v>19.410769230769233</v>
      </c>
      <c r="AZ48" s="8">
        <f t="shared" si="14"/>
        <v>19.410769230769233</v>
      </c>
      <c r="BA48" s="8">
        <f t="shared" si="14"/>
        <v>19.410769230769233</v>
      </c>
      <c r="BB48" s="8">
        <f t="shared" si="14"/>
        <v>19.410769230769233</v>
      </c>
      <c r="BC48" s="8">
        <f t="shared" si="14"/>
        <v>19.410769230769233</v>
      </c>
      <c r="BD48" s="8">
        <f t="shared" si="14"/>
        <v>19.410769230769233</v>
      </c>
      <c r="BE48" s="8">
        <f t="shared" si="14"/>
        <v>19.410769230769233</v>
      </c>
      <c r="BF48" s="8">
        <f t="shared" si="14"/>
        <v>19.410769230769233</v>
      </c>
      <c r="BG48" s="8">
        <f t="shared" si="14"/>
        <v>19.410769230769233</v>
      </c>
      <c r="BH48" s="8">
        <f t="shared" si="14"/>
        <v>19.410769230769233</v>
      </c>
      <c r="BI48" s="8">
        <f t="shared" si="14"/>
        <v>19.410769230769233</v>
      </c>
      <c r="BJ48" s="8">
        <f t="shared" si="14"/>
        <v>19.410769230769233</v>
      </c>
      <c r="BK48" s="8">
        <f t="shared" si="14"/>
        <v>19.410769230769233</v>
      </c>
      <c r="BL48" s="8">
        <f t="shared" si="14"/>
        <v>19.410769230769233</v>
      </c>
      <c r="BM48" s="8">
        <f t="shared" si="14"/>
        <v>19.410769230769233</v>
      </c>
      <c r="BN48" s="8">
        <f t="shared" si="14"/>
        <v>19.410769230769233</v>
      </c>
      <c r="BO48" s="8">
        <f t="shared" si="14"/>
        <v>19.410769230769233</v>
      </c>
      <c r="BP48" s="8">
        <f t="shared" si="14"/>
        <v>19.410769230769233</v>
      </c>
      <c r="BQ48" s="8">
        <f t="shared" si="14"/>
        <v>19.410769230769233</v>
      </c>
      <c r="BR48" s="8">
        <f t="shared" si="14"/>
        <v>19.410769230769233</v>
      </c>
      <c r="BS48" s="8">
        <f t="shared" si="14"/>
        <v>19.410769230769233</v>
      </c>
      <c r="BT48" s="8">
        <f t="shared" si="14"/>
        <v>19.410769230769233</v>
      </c>
      <c r="BU48" s="8">
        <f t="shared" si="14"/>
        <v>19.410769230769233</v>
      </c>
    </row>
    <row r="49" spans="1:73" x14ac:dyDescent="0.25">
      <c r="A49" t="s">
        <v>460</v>
      </c>
      <c r="B49" t="s">
        <v>461</v>
      </c>
      <c r="C49" s="103">
        <f t="shared" si="15"/>
        <v>21.571666666666669</v>
      </c>
      <c r="D49" s="103">
        <f t="shared" si="15"/>
        <v>21.571666666666669</v>
      </c>
      <c r="E49" s="103">
        <f t="shared" si="15"/>
        <v>21.571666666666669</v>
      </c>
      <c r="F49" s="103">
        <f t="shared" si="15"/>
        <v>21.571666666666669</v>
      </c>
      <c r="G49" s="103">
        <f t="shared" si="15"/>
        <v>21.571666666666669</v>
      </c>
      <c r="H49" s="103">
        <f t="shared" si="15"/>
        <v>21.571666666666669</v>
      </c>
      <c r="I49" s="103">
        <f t="shared" si="15"/>
        <v>21.571666666666669</v>
      </c>
      <c r="J49" s="103">
        <f t="shared" si="15"/>
        <v>21.571666666666669</v>
      </c>
      <c r="K49" s="103">
        <f t="shared" si="15"/>
        <v>21.571666666666669</v>
      </c>
      <c r="L49" s="103">
        <f t="shared" si="15"/>
        <v>21.571666666666669</v>
      </c>
      <c r="M49" s="103">
        <f t="shared" si="15"/>
        <v>21.571666666666669</v>
      </c>
      <c r="N49" s="103">
        <f t="shared" si="15"/>
        <v>21.571666666666669</v>
      </c>
      <c r="O49" s="103">
        <f t="shared" si="15"/>
        <v>21.571666666666669</v>
      </c>
      <c r="P49" s="103">
        <f t="shared" si="15"/>
        <v>21.571666666666669</v>
      </c>
      <c r="Q49" s="103">
        <f t="shared" si="15"/>
        <v>21.571666666666669</v>
      </c>
      <c r="R49" s="103">
        <f t="shared" si="15"/>
        <v>21.571666666666669</v>
      </c>
      <c r="S49" s="103">
        <f t="shared" si="15"/>
        <v>21.571666666666669</v>
      </c>
      <c r="T49" s="103">
        <f t="shared" si="15"/>
        <v>21.571666666666669</v>
      </c>
      <c r="U49" s="103">
        <f t="shared" si="15"/>
        <v>21.571666666666669</v>
      </c>
      <c r="V49" s="103">
        <f t="shared" si="15"/>
        <v>21.571666666666669</v>
      </c>
      <c r="W49" s="103">
        <f t="shared" si="15"/>
        <v>21.571666666666669</v>
      </c>
      <c r="X49" s="103">
        <f t="shared" si="15"/>
        <v>21.571666666666669</v>
      </c>
      <c r="Y49" s="103">
        <f t="shared" si="15"/>
        <v>21.571666666666669</v>
      </c>
      <c r="Z49" s="103">
        <f t="shared" si="15"/>
        <v>21.571666666666669</v>
      </c>
      <c r="AA49" s="103">
        <f t="shared" si="15"/>
        <v>21.571666666666669</v>
      </c>
      <c r="AB49" s="103">
        <f t="shared" si="15"/>
        <v>21.571666666666669</v>
      </c>
      <c r="AC49" s="103">
        <f t="shared" si="15"/>
        <v>21.571666666666669</v>
      </c>
      <c r="AD49" s="103">
        <f t="shared" si="15"/>
        <v>21.571666666666669</v>
      </c>
      <c r="AE49" s="103">
        <f t="shared" si="15"/>
        <v>21.571666666666669</v>
      </c>
      <c r="AF49" s="103">
        <f t="shared" si="15"/>
        <v>21.571666666666669</v>
      </c>
      <c r="AG49" s="103">
        <f t="shared" si="15"/>
        <v>21.571666666666669</v>
      </c>
      <c r="AH49" s="103">
        <f t="shared" si="15"/>
        <v>21.571666666666669</v>
      </c>
      <c r="AI49" s="103">
        <f t="shared" si="15"/>
        <v>21.571666666666669</v>
      </c>
      <c r="AJ49" s="103">
        <f t="shared" si="15"/>
        <v>21.571666666666669</v>
      </c>
      <c r="AK49" s="103">
        <f t="shared" si="15"/>
        <v>21.571666666666669</v>
      </c>
      <c r="AL49" s="103">
        <f t="shared" si="15"/>
        <v>21.571666666666669</v>
      </c>
      <c r="AM49" s="103">
        <f t="shared" si="15"/>
        <v>21.571666666666669</v>
      </c>
      <c r="AN49" s="103">
        <f t="shared" si="15"/>
        <v>21.571666666666669</v>
      </c>
      <c r="AO49" s="103">
        <f t="shared" si="15"/>
        <v>21.571666666666669</v>
      </c>
      <c r="AP49" s="103">
        <f t="shared" si="2"/>
        <v>21.571666666666669</v>
      </c>
      <c r="AQ49" s="9">
        <f>'LCOE -IEA'!C10</f>
        <v>21.571666666666669</v>
      </c>
      <c r="AR49" s="8">
        <f t="shared" si="3"/>
        <v>21.571666666666669</v>
      </c>
      <c r="AS49" s="13">
        <f t="shared" si="14"/>
        <v>21.571666666666669</v>
      </c>
      <c r="AT49" s="8">
        <f t="shared" si="14"/>
        <v>21.571666666666669</v>
      </c>
      <c r="AU49" s="13">
        <f t="shared" si="14"/>
        <v>21.571666666666669</v>
      </c>
      <c r="AV49" s="8">
        <f t="shared" si="14"/>
        <v>21.571666666666669</v>
      </c>
      <c r="AW49" s="8">
        <f t="shared" si="14"/>
        <v>21.571666666666669</v>
      </c>
      <c r="AX49" s="8">
        <f t="shared" si="14"/>
        <v>21.571666666666669</v>
      </c>
      <c r="AY49" s="8">
        <f t="shared" si="14"/>
        <v>21.571666666666669</v>
      </c>
      <c r="AZ49" s="8">
        <f t="shared" si="14"/>
        <v>21.571666666666669</v>
      </c>
      <c r="BA49" s="8">
        <f t="shared" si="14"/>
        <v>21.571666666666669</v>
      </c>
      <c r="BB49" s="8">
        <f t="shared" si="14"/>
        <v>21.571666666666669</v>
      </c>
      <c r="BC49" s="8">
        <f t="shared" si="14"/>
        <v>21.571666666666669</v>
      </c>
      <c r="BD49" s="8">
        <f t="shared" si="14"/>
        <v>21.571666666666669</v>
      </c>
      <c r="BE49" s="8">
        <f t="shared" si="14"/>
        <v>21.571666666666669</v>
      </c>
      <c r="BF49" s="8">
        <f t="shared" si="14"/>
        <v>21.571666666666669</v>
      </c>
      <c r="BG49" s="8">
        <f t="shared" si="14"/>
        <v>21.571666666666669</v>
      </c>
      <c r="BH49" s="8">
        <f t="shared" si="14"/>
        <v>21.571666666666669</v>
      </c>
      <c r="BI49" s="8">
        <f t="shared" si="14"/>
        <v>21.571666666666669</v>
      </c>
      <c r="BJ49" s="8">
        <f t="shared" si="14"/>
        <v>21.571666666666669</v>
      </c>
      <c r="BK49" s="8">
        <f t="shared" si="14"/>
        <v>21.571666666666669</v>
      </c>
      <c r="BL49" s="8">
        <f t="shared" si="14"/>
        <v>21.571666666666669</v>
      </c>
      <c r="BM49" s="8">
        <f t="shared" si="14"/>
        <v>21.571666666666669</v>
      </c>
      <c r="BN49" s="8">
        <f t="shared" si="14"/>
        <v>21.571666666666669</v>
      </c>
      <c r="BO49" s="8">
        <f t="shared" si="14"/>
        <v>21.571666666666669</v>
      </c>
      <c r="BP49" s="8">
        <f t="shared" si="14"/>
        <v>21.571666666666669</v>
      </c>
      <c r="BQ49" s="8">
        <f t="shared" si="14"/>
        <v>21.571666666666669</v>
      </c>
      <c r="BR49" s="8">
        <f t="shared" si="14"/>
        <v>21.571666666666669</v>
      </c>
      <c r="BS49" s="8">
        <f t="shared" si="14"/>
        <v>21.571666666666669</v>
      </c>
      <c r="BT49" s="8">
        <f t="shared" si="14"/>
        <v>21.571666666666669</v>
      </c>
      <c r="BU49" s="8">
        <f t="shared" si="14"/>
        <v>21.571666666666669</v>
      </c>
    </row>
    <row r="50" spans="1:73" x14ac:dyDescent="0.25">
      <c r="A50" t="s">
        <v>491</v>
      </c>
      <c r="B50" t="s">
        <v>492</v>
      </c>
      <c r="C50" s="103">
        <f t="shared" si="15"/>
        <v>26.72</v>
      </c>
      <c r="D50" s="103">
        <f t="shared" si="15"/>
        <v>26.72</v>
      </c>
      <c r="E50" s="103">
        <f t="shared" si="15"/>
        <v>26.72</v>
      </c>
      <c r="F50" s="103">
        <f t="shared" si="15"/>
        <v>26.72</v>
      </c>
      <c r="G50" s="103">
        <f t="shared" si="15"/>
        <v>26.72</v>
      </c>
      <c r="H50" s="103">
        <f t="shared" si="15"/>
        <v>26.72</v>
      </c>
      <c r="I50" s="103">
        <f t="shared" si="15"/>
        <v>26.72</v>
      </c>
      <c r="J50" s="103">
        <f t="shared" si="15"/>
        <v>26.72</v>
      </c>
      <c r="K50" s="103">
        <f t="shared" si="15"/>
        <v>26.72</v>
      </c>
      <c r="L50" s="103">
        <f t="shared" si="15"/>
        <v>26.72</v>
      </c>
      <c r="M50" s="103">
        <f t="shared" si="15"/>
        <v>26.72</v>
      </c>
      <c r="N50" s="103">
        <f t="shared" si="15"/>
        <v>26.72</v>
      </c>
      <c r="O50" s="103">
        <f t="shared" si="15"/>
        <v>26.72</v>
      </c>
      <c r="P50" s="103">
        <f t="shared" si="15"/>
        <v>26.72</v>
      </c>
      <c r="Q50" s="103">
        <f t="shared" si="15"/>
        <v>26.72</v>
      </c>
      <c r="R50" s="103">
        <f t="shared" si="15"/>
        <v>26.72</v>
      </c>
      <c r="S50" s="103">
        <f t="shared" si="15"/>
        <v>26.72</v>
      </c>
      <c r="T50" s="103">
        <f t="shared" si="15"/>
        <v>26.72</v>
      </c>
      <c r="U50" s="103">
        <f t="shared" si="15"/>
        <v>26.72</v>
      </c>
      <c r="V50" s="103">
        <f t="shared" si="15"/>
        <v>26.72</v>
      </c>
      <c r="W50" s="103">
        <f t="shared" si="15"/>
        <v>26.72</v>
      </c>
      <c r="X50" s="103">
        <f t="shared" si="15"/>
        <v>26.72</v>
      </c>
      <c r="Y50" s="103">
        <f t="shared" si="15"/>
        <v>26.72</v>
      </c>
      <c r="Z50" s="103">
        <f t="shared" si="15"/>
        <v>26.72</v>
      </c>
      <c r="AA50" s="103">
        <f t="shared" si="15"/>
        <v>26.72</v>
      </c>
      <c r="AB50" s="103">
        <f t="shared" si="15"/>
        <v>26.72</v>
      </c>
      <c r="AC50" s="103">
        <f t="shared" si="15"/>
        <v>26.72</v>
      </c>
      <c r="AD50" s="103">
        <f t="shared" si="15"/>
        <v>26.72</v>
      </c>
      <c r="AE50" s="103">
        <f t="shared" si="15"/>
        <v>26.72</v>
      </c>
      <c r="AF50" s="103">
        <f t="shared" si="15"/>
        <v>26.72</v>
      </c>
      <c r="AG50" s="103">
        <f t="shared" si="15"/>
        <v>26.72</v>
      </c>
      <c r="AH50" s="103">
        <f t="shared" si="15"/>
        <v>26.72</v>
      </c>
      <c r="AI50" s="103">
        <f t="shared" si="15"/>
        <v>26.72</v>
      </c>
      <c r="AJ50" s="103">
        <f t="shared" si="15"/>
        <v>26.72</v>
      </c>
      <c r="AK50" s="103">
        <f t="shared" si="15"/>
        <v>26.72</v>
      </c>
      <c r="AL50" s="103">
        <f t="shared" si="15"/>
        <v>26.72</v>
      </c>
      <c r="AM50" s="103">
        <f t="shared" si="15"/>
        <v>26.72</v>
      </c>
      <c r="AN50" s="103">
        <f t="shared" si="15"/>
        <v>26.72</v>
      </c>
      <c r="AO50" s="103">
        <f t="shared" si="15"/>
        <v>26.72</v>
      </c>
      <c r="AP50" s="103">
        <f t="shared" si="2"/>
        <v>26.72</v>
      </c>
      <c r="AQ50" s="9">
        <f>'LCOE -IEA'!C11</f>
        <v>26.72</v>
      </c>
      <c r="AR50" s="8">
        <f t="shared" si="3"/>
        <v>26.72</v>
      </c>
      <c r="AS50" s="13">
        <f t="shared" si="14"/>
        <v>26.72</v>
      </c>
      <c r="AT50" s="8">
        <f t="shared" si="14"/>
        <v>26.72</v>
      </c>
      <c r="AU50" s="13">
        <f t="shared" si="14"/>
        <v>26.72</v>
      </c>
      <c r="AV50" s="8">
        <f t="shared" si="14"/>
        <v>26.72</v>
      </c>
      <c r="AW50" s="8">
        <f t="shared" si="14"/>
        <v>26.72</v>
      </c>
      <c r="AX50" s="8">
        <f t="shared" si="14"/>
        <v>26.72</v>
      </c>
      <c r="AY50" s="8">
        <f t="shared" si="14"/>
        <v>26.72</v>
      </c>
      <c r="AZ50" s="8">
        <f t="shared" si="14"/>
        <v>26.72</v>
      </c>
      <c r="BA50" s="8">
        <f t="shared" si="14"/>
        <v>26.72</v>
      </c>
      <c r="BB50" s="8">
        <f t="shared" si="14"/>
        <v>26.72</v>
      </c>
      <c r="BC50" s="8">
        <f t="shared" si="14"/>
        <v>26.72</v>
      </c>
      <c r="BD50" s="8">
        <f t="shared" si="14"/>
        <v>26.72</v>
      </c>
      <c r="BE50" s="8">
        <f t="shared" si="14"/>
        <v>26.72</v>
      </c>
      <c r="BF50" s="8">
        <f t="shared" si="14"/>
        <v>26.72</v>
      </c>
      <c r="BG50" s="8">
        <f t="shared" si="14"/>
        <v>26.72</v>
      </c>
      <c r="BH50" s="8">
        <f t="shared" si="14"/>
        <v>26.72</v>
      </c>
      <c r="BI50" s="8">
        <f t="shared" si="14"/>
        <v>26.72</v>
      </c>
      <c r="BJ50" s="8">
        <f t="shared" si="14"/>
        <v>26.72</v>
      </c>
      <c r="BK50" s="8">
        <f t="shared" si="14"/>
        <v>26.72</v>
      </c>
      <c r="BL50" s="8">
        <f t="shared" si="14"/>
        <v>26.72</v>
      </c>
      <c r="BM50" s="8">
        <f t="shared" si="14"/>
        <v>26.72</v>
      </c>
      <c r="BN50" s="8">
        <f t="shared" si="14"/>
        <v>26.72</v>
      </c>
      <c r="BO50" s="8">
        <f t="shared" si="14"/>
        <v>26.72</v>
      </c>
      <c r="BP50" s="8">
        <f t="shared" si="14"/>
        <v>26.72</v>
      </c>
      <c r="BQ50" s="8">
        <f t="shared" si="14"/>
        <v>26.72</v>
      </c>
      <c r="BR50" s="8">
        <f t="shared" si="14"/>
        <v>26.72</v>
      </c>
      <c r="BS50" s="8">
        <f t="shared" si="14"/>
        <v>26.72</v>
      </c>
      <c r="BT50" s="8">
        <f t="shared" si="14"/>
        <v>26.72</v>
      </c>
      <c r="BU50" s="8">
        <f t="shared" si="14"/>
        <v>26.72</v>
      </c>
    </row>
    <row r="51" spans="1:73" x14ac:dyDescent="0.25">
      <c r="A51" t="s">
        <v>522</v>
      </c>
      <c r="B51" t="s">
        <v>523</v>
      </c>
      <c r="C51" s="103">
        <f t="shared" si="15"/>
        <v>14.796875000000002</v>
      </c>
      <c r="D51" s="103">
        <f t="shared" si="15"/>
        <v>14.796875000000002</v>
      </c>
      <c r="E51" s="103">
        <f t="shared" si="15"/>
        <v>14.796875000000002</v>
      </c>
      <c r="F51" s="103">
        <f t="shared" si="15"/>
        <v>14.796875000000002</v>
      </c>
      <c r="G51" s="103">
        <f t="shared" si="15"/>
        <v>14.796875000000002</v>
      </c>
      <c r="H51" s="103">
        <f t="shared" si="15"/>
        <v>14.796875000000002</v>
      </c>
      <c r="I51" s="103">
        <f t="shared" si="15"/>
        <v>14.796875000000002</v>
      </c>
      <c r="J51" s="103">
        <f t="shared" si="15"/>
        <v>14.796875000000002</v>
      </c>
      <c r="K51" s="103">
        <f t="shared" si="15"/>
        <v>14.796875000000002</v>
      </c>
      <c r="L51" s="103">
        <f t="shared" si="15"/>
        <v>14.796875000000002</v>
      </c>
      <c r="M51" s="103">
        <f t="shared" si="15"/>
        <v>14.796875000000002</v>
      </c>
      <c r="N51" s="103">
        <f t="shared" si="15"/>
        <v>14.796875000000002</v>
      </c>
      <c r="O51" s="103">
        <f t="shared" si="15"/>
        <v>14.796875000000002</v>
      </c>
      <c r="P51" s="103">
        <f t="shared" si="15"/>
        <v>14.796875000000002</v>
      </c>
      <c r="Q51" s="103">
        <f t="shared" si="15"/>
        <v>14.796875000000002</v>
      </c>
      <c r="R51" s="103">
        <f t="shared" si="15"/>
        <v>14.796875000000002</v>
      </c>
      <c r="S51" s="103">
        <f t="shared" si="15"/>
        <v>14.796875000000002</v>
      </c>
      <c r="T51" s="103">
        <f t="shared" si="15"/>
        <v>14.796875000000002</v>
      </c>
      <c r="U51" s="103">
        <f t="shared" si="15"/>
        <v>14.796875000000002</v>
      </c>
      <c r="V51" s="103">
        <f t="shared" si="15"/>
        <v>14.796875000000002</v>
      </c>
      <c r="W51" s="103">
        <f t="shared" si="15"/>
        <v>14.796875000000002</v>
      </c>
      <c r="X51" s="103">
        <f t="shared" si="15"/>
        <v>14.796875000000002</v>
      </c>
      <c r="Y51" s="103">
        <f t="shared" si="15"/>
        <v>14.796875000000002</v>
      </c>
      <c r="Z51" s="103">
        <f t="shared" si="15"/>
        <v>14.796875000000002</v>
      </c>
      <c r="AA51" s="103">
        <f t="shared" si="15"/>
        <v>14.796875000000002</v>
      </c>
      <c r="AB51" s="103">
        <f t="shared" si="15"/>
        <v>14.796875000000002</v>
      </c>
      <c r="AC51" s="103">
        <f t="shared" si="15"/>
        <v>14.796875000000002</v>
      </c>
      <c r="AD51" s="103">
        <f t="shared" si="15"/>
        <v>14.796875000000002</v>
      </c>
      <c r="AE51" s="103">
        <f t="shared" si="15"/>
        <v>14.796875000000002</v>
      </c>
      <c r="AF51" s="103">
        <f t="shared" si="15"/>
        <v>14.796875000000002</v>
      </c>
      <c r="AG51" s="103">
        <f t="shared" si="15"/>
        <v>14.796875000000002</v>
      </c>
      <c r="AH51" s="103">
        <f t="shared" si="15"/>
        <v>14.796875000000002</v>
      </c>
      <c r="AI51" s="103">
        <f t="shared" si="15"/>
        <v>14.796875000000002</v>
      </c>
      <c r="AJ51" s="103">
        <f t="shared" si="15"/>
        <v>14.796875000000002</v>
      </c>
      <c r="AK51" s="103">
        <f t="shared" si="15"/>
        <v>14.796875000000002</v>
      </c>
      <c r="AL51" s="103">
        <f t="shared" si="15"/>
        <v>14.796875000000002</v>
      </c>
      <c r="AM51" s="103">
        <f t="shared" si="15"/>
        <v>14.796875000000002</v>
      </c>
      <c r="AN51" s="103">
        <f t="shared" si="15"/>
        <v>14.796875000000002</v>
      </c>
      <c r="AO51" s="103">
        <f t="shared" si="15"/>
        <v>14.796875000000002</v>
      </c>
      <c r="AP51" s="103">
        <f t="shared" si="2"/>
        <v>14.796875000000002</v>
      </c>
      <c r="AQ51" s="9">
        <f>'LCOE -IEA'!C12</f>
        <v>14.796875000000002</v>
      </c>
      <c r="AR51" s="8">
        <f t="shared" si="3"/>
        <v>14.796875000000002</v>
      </c>
      <c r="AS51" s="13">
        <f t="shared" si="14"/>
        <v>14.796875000000002</v>
      </c>
      <c r="AT51" s="8">
        <f t="shared" si="14"/>
        <v>14.796875000000002</v>
      </c>
      <c r="AU51" s="13">
        <f t="shared" si="14"/>
        <v>14.796875000000002</v>
      </c>
      <c r="AV51" s="8">
        <f t="shared" si="14"/>
        <v>14.796875000000002</v>
      </c>
      <c r="AW51" s="8">
        <f t="shared" si="14"/>
        <v>14.796875000000002</v>
      </c>
      <c r="AX51" s="8">
        <f t="shared" si="14"/>
        <v>14.796875000000002</v>
      </c>
      <c r="AY51" s="8">
        <f t="shared" si="14"/>
        <v>14.796875000000002</v>
      </c>
      <c r="AZ51" s="8">
        <f t="shared" si="14"/>
        <v>14.796875000000002</v>
      </c>
      <c r="BA51" s="8">
        <f t="shared" si="14"/>
        <v>14.796875000000002</v>
      </c>
      <c r="BB51" s="8">
        <f t="shared" si="14"/>
        <v>14.796875000000002</v>
      </c>
      <c r="BC51" s="8">
        <f t="shared" si="14"/>
        <v>14.796875000000002</v>
      </c>
      <c r="BD51" s="8">
        <f t="shared" si="14"/>
        <v>14.796875000000002</v>
      </c>
      <c r="BE51" s="8">
        <f t="shared" si="14"/>
        <v>14.796875000000002</v>
      </c>
      <c r="BF51" s="8">
        <f t="shared" si="14"/>
        <v>14.796875000000002</v>
      </c>
      <c r="BG51" s="8">
        <f t="shared" si="14"/>
        <v>14.796875000000002</v>
      </c>
      <c r="BH51" s="8">
        <f t="shared" si="14"/>
        <v>14.796875000000002</v>
      </c>
      <c r="BI51" s="8">
        <f t="shared" si="14"/>
        <v>14.796875000000002</v>
      </c>
      <c r="BJ51" s="8">
        <f t="shared" si="14"/>
        <v>14.796875000000002</v>
      </c>
      <c r="BK51" s="8">
        <f t="shared" si="14"/>
        <v>14.796875000000002</v>
      </c>
      <c r="BL51" s="8">
        <f t="shared" si="14"/>
        <v>14.796875000000002</v>
      </c>
      <c r="BM51" s="8">
        <f t="shared" si="14"/>
        <v>14.796875000000002</v>
      </c>
      <c r="BN51" s="8">
        <f t="shared" si="14"/>
        <v>14.796875000000002</v>
      </c>
      <c r="BO51" s="8">
        <f t="shared" si="14"/>
        <v>14.796875000000002</v>
      </c>
      <c r="BP51" s="8">
        <f t="shared" si="14"/>
        <v>14.796875000000002</v>
      </c>
      <c r="BQ51" s="8">
        <f t="shared" si="14"/>
        <v>14.796875000000002</v>
      </c>
      <c r="BR51" s="8">
        <f t="shared" si="14"/>
        <v>14.796875000000002</v>
      </c>
      <c r="BS51" s="8">
        <f t="shared" si="14"/>
        <v>14.796875000000002</v>
      </c>
      <c r="BT51" s="8">
        <f t="shared" si="14"/>
        <v>14.796875000000002</v>
      </c>
      <c r="BU51" s="8">
        <f t="shared" si="14"/>
        <v>14.796875000000002</v>
      </c>
    </row>
    <row r="52" spans="1:73" x14ac:dyDescent="0.25">
      <c r="A52" t="s">
        <v>553</v>
      </c>
      <c r="B52" t="s">
        <v>554</v>
      </c>
      <c r="C52" s="103" t="str">
        <f t="shared" si="15"/>
        <v>NA</v>
      </c>
      <c r="D52" s="103" t="str">
        <f t="shared" si="15"/>
        <v>NA</v>
      </c>
      <c r="E52" s="103" t="str">
        <f t="shared" si="15"/>
        <v>NA</v>
      </c>
      <c r="F52" s="103" t="str">
        <f t="shared" si="15"/>
        <v>NA</v>
      </c>
      <c r="G52" s="103" t="str">
        <f t="shared" si="15"/>
        <v>NA</v>
      </c>
      <c r="H52" s="103" t="str">
        <f t="shared" si="15"/>
        <v>NA</v>
      </c>
      <c r="I52" s="103" t="str">
        <f t="shared" si="15"/>
        <v>NA</v>
      </c>
      <c r="J52" s="103" t="str">
        <f t="shared" si="15"/>
        <v>NA</v>
      </c>
      <c r="K52" s="103" t="str">
        <f t="shared" si="15"/>
        <v>NA</v>
      </c>
      <c r="L52" s="103" t="str">
        <f t="shared" si="15"/>
        <v>NA</v>
      </c>
      <c r="M52" s="103" t="str">
        <f t="shared" si="15"/>
        <v>NA</v>
      </c>
      <c r="N52" s="103" t="str">
        <f t="shared" si="15"/>
        <v>NA</v>
      </c>
      <c r="O52" s="103" t="str">
        <f t="shared" si="15"/>
        <v>NA</v>
      </c>
      <c r="P52" s="103" t="str">
        <f t="shared" si="15"/>
        <v>NA</v>
      </c>
      <c r="Q52" s="103" t="str">
        <f t="shared" si="15"/>
        <v>NA</v>
      </c>
      <c r="R52" s="103" t="str">
        <f t="shared" si="15"/>
        <v>NA</v>
      </c>
      <c r="S52" s="103" t="str">
        <f t="shared" si="15"/>
        <v>NA</v>
      </c>
      <c r="T52" s="103" t="str">
        <f t="shared" si="15"/>
        <v>NA</v>
      </c>
      <c r="U52" s="103" t="str">
        <f t="shared" si="15"/>
        <v>NA</v>
      </c>
      <c r="V52" s="103" t="str">
        <f t="shared" si="15"/>
        <v>NA</v>
      </c>
      <c r="W52" s="103" t="str">
        <f t="shared" si="15"/>
        <v>NA</v>
      </c>
      <c r="X52" s="103" t="str">
        <f t="shared" si="15"/>
        <v>NA</v>
      </c>
      <c r="Y52" s="103" t="str">
        <f t="shared" si="15"/>
        <v>NA</v>
      </c>
      <c r="Z52" s="103" t="str">
        <f t="shared" si="15"/>
        <v>NA</v>
      </c>
      <c r="AA52" s="103" t="str">
        <f t="shared" si="15"/>
        <v>NA</v>
      </c>
      <c r="AB52" s="103" t="str">
        <f t="shared" si="15"/>
        <v>NA</v>
      </c>
      <c r="AC52" s="103" t="str">
        <f t="shared" si="15"/>
        <v>NA</v>
      </c>
      <c r="AD52" s="103" t="str">
        <f t="shared" si="15"/>
        <v>NA</v>
      </c>
      <c r="AE52" s="103" t="str">
        <f t="shared" si="15"/>
        <v>NA</v>
      </c>
      <c r="AF52" s="103" t="str">
        <f t="shared" si="15"/>
        <v>NA</v>
      </c>
      <c r="AG52" s="103" t="str">
        <f t="shared" si="15"/>
        <v>NA</v>
      </c>
      <c r="AH52" s="103" t="str">
        <f t="shared" si="15"/>
        <v>NA</v>
      </c>
      <c r="AI52" s="103" t="str">
        <f t="shared" si="15"/>
        <v>NA</v>
      </c>
      <c r="AJ52" s="103" t="str">
        <f t="shared" si="15"/>
        <v>NA</v>
      </c>
      <c r="AK52" s="103" t="str">
        <f t="shared" si="15"/>
        <v>NA</v>
      </c>
      <c r="AL52" s="103" t="str">
        <f t="shared" si="15"/>
        <v>NA</v>
      </c>
      <c r="AM52" s="103" t="str">
        <f t="shared" si="15"/>
        <v>NA</v>
      </c>
      <c r="AN52" s="103" t="str">
        <f t="shared" si="15"/>
        <v>NA</v>
      </c>
      <c r="AO52" s="103" t="str">
        <f t="shared" si="15"/>
        <v>NA</v>
      </c>
      <c r="AP52" s="103" t="str">
        <f t="shared" si="2"/>
        <v>NA</v>
      </c>
      <c r="AQ52" s="9" t="s">
        <v>7</v>
      </c>
      <c r="AR52" s="8" t="str">
        <f t="shared" si="3"/>
        <v>NA</v>
      </c>
      <c r="AS52" s="13" t="str">
        <f t="shared" si="14"/>
        <v>NA</v>
      </c>
      <c r="AT52" s="8" t="str">
        <f t="shared" si="14"/>
        <v>NA</v>
      </c>
      <c r="AU52" s="13" t="str">
        <f t="shared" si="14"/>
        <v>NA</v>
      </c>
      <c r="AV52" s="8" t="str">
        <f t="shared" si="14"/>
        <v>NA</v>
      </c>
      <c r="AW52" s="8" t="str">
        <f t="shared" si="14"/>
        <v>NA</v>
      </c>
      <c r="AX52" s="8" t="str">
        <f t="shared" si="14"/>
        <v>NA</v>
      </c>
      <c r="AY52" s="8" t="str">
        <f t="shared" si="14"/>
        <v>NA</v>
      </c>
      <c r="AZ52" s="8" t="str">
        <f t="shared" si="14"/>
        <v>NA</v>
      </c>
      <c r="BA52" s="8" t="str">
        <f t="shared" si="14"/>
        <v>NA</v>
      </c>
      <c r="BB52" s="8" t="str">
        <f t="shared" si="14"/>
        <v>NA</v>
      </c>
      <c r="BC52" s="8" t="str">
        <f t="shared" si="14"/>
        <v>NA</v>
      </c>
      <c r="BD52" s="8" t="str">
        <f t="shared" si="14"/>
        <v>NA</v>
      </c>
      <c r="BE52" s="8" t="str">
        <f t="shared" si="14"/>
        <v>NA</v>
      </c>
      <c r="BF52" s="8" t="str">
        <f t="shared" si="14"/>
        <v>NA</v>
      </c>
      <c r="BG52" s="8" t="str">
        <f t="shared" si="14"/>
        <v>NA</v>
      </c>
      <c r="BH52" s="8" t="str">
        <f t="shared" si="14"/>
        <v>NA</v>
      </c>
      <c r="BI52" s="8" t="str">
        <f t="shared" si="14"/>
        <v>NA</v>
      </c>
      <c r="BJ52" s="8" t="str">
        <f t="shared" si="14"/>
        <v>NA</v>
      </c>
      <c r="BK52" s="8" t="str">
        <f t="shared" si="14"/>
        <v>NA</v>
      </c>
      <c r="BL52" s="8" t="str">
        <f t="shared" si="14"/>
        <v>NA</v>
      </c>
      <c r="BM52" s="8" t="str">
        <f t="shared" si="14"/>
        <v>NA</v>
      </c>
      <c r="BN52" s="8" t="str">
        <f t="shared" si="14"/>
        <v>NA</v>
      </c>
      <c r="BO52" s="8" t="str">
        <f t="shared" si="14"/>
        <v>NA</v>
      </c>
      <c r="BP52" s="8" t="str">
        <f t="shared" si="14"/>
        <v>NA</v>
      </c>
      <c r="BQ52" s="8" t="str">
        <f t="shared" si="14"/>
        <v>NA</v>
      </c>
      <c r="BR52" s="8" t="str">
        <f t="shared" si="14"/>
        <v>NA</v>
      </c>
      <c r="BS52" s="8" t="str">
        <f t="shared" si="14"/>
        <v>NA</v>
      </c>
      <c r="BT52" s="8" t="str">
        <f t="shared" si="14"/>
        <v>NA</v>
      </c>
      <c r="BU52" s="8" t="str">
        <f t="shared" si="14"/>
        <v>NA</v>
      </c>
    </row>
    <row r="53" spans="1:73" x14ac:dyDescent="0.25">
      <c r="A53" t="s">
        <v>273</v>
      </c>
      <c r="B53" t="s">
        <v>274</v>
      </c>
      <c r="C53" s="103">
        <f t="shared" si="15"/>
        <v>10.529626909684074</v>
      </c>
      <c r="D53" s="103">
        <f t="shared" si="15"/>
        <v>10.529626909684074</v>
      </c>
      <c r="E53" s="103">
        <f t="shared" si="15"/>
        <v>10.529626909684074</v>
      </c>
      <c r="F53" s="103">
        <f t="shared" si="15"/>
        <v>10.529626909684074</v>
      </c>
      <c r="G53" s="103">
        <f t="shared" si="15"/>
        <v>10.529626909684074</v>
      </c>
      <c r="H53" s="103">
        <f t="shared" si="15"/>
        <v>10.529626909684074</v>
      </c>
      <c r="I53" s="103">
        <f t="shared" si="15"/>
        <v>10.529626909684074</v>
      </c>
      <c r="J53" s="103">
        <f t="shared" si="15"/>
        <v>10.529626909684074</v>
      </c>
      <c r="K53" s="103">
        <f t="shared" si="15"/>
        <v>10.529626909684074</v>
      </c>
      <c r="L53" s="103">
        <f t="shared" si="15"/>
        <v>10.529626909684074</v>
      </c>
      <c r="M53" s="103">
        <f t="shared" si="15"/>
        <v>10.529626909684074</v>
      </c>
      <c r="N53" s="103">
        <f t="shared" si="15"/>
        <v>10.529626909684074</v>
      </c>
      <c r="O53" s="103">
        <f t="shared" si="15"/>
        <v>10.529626909684074</v>
      </c>
      <c r="P53" s="103">
        <f t="shared" si="15"/>
        <v>10.529626909684074</v>
      </c>
      <c r="Q53" s="103">
        <f t="shared" si="15"/>
        <v>10.529626909684074</v>
      </c>
      <c r="R53" s="103">
        <f t="shared" si="15"/>
        <v>10.529626909684074</v>
      </c>
      <c r="S53" s="103">
        <f t="shared" si="15"/>
        <v>10.529626909684074</v>
      </c>
      <c r="T53" s="103">
        <f t="shared" si="15"/>
        <v>10.529626909684074</v>
      </c>
      <c r="U53" s="103">
        <f t="shared" si="15"/>
        <v>10.529626909684074</v>
      </c>
      <c r="V53" s="103">
        <f t="shared" si="15"/>
        <v>10.529626909684074</v>
      </c>
      <c r="W53" s="103">
        <f t="shared" si="15"/>
        <v>10.529626909684074</v>
      </c>
      <c r="X53" s="103">
        <f t="shared" si="15"/>
        <v>10.529626909684074</v>
      </c>
      <c r="Y53" s="103">
        <f t="shared" si="15"/>
        <v>10.529626909684074</v>
      </c>
      <c r="Z53" s="103">
        <f t="shared" si="15"/>
        <v>10.529626909684074</v>
      </c>
      <c r="AA53" s="103">
        <f t="shared" si="15"/>
        <v>10.529626909684074</v>
      </c>
      <c r="AB53" s="103">
        <f t="shared" si="15"/>
        <v>10.529626909684074</v>
      </c>
      <c r="AC53" s="103">
        <f t="shared" si="15"/>
        <v>10.529626909684074</v>
      </c>
      <c r="AD53" s="103">
        <f t="shared" si="15"/>
        <v>10.529626909684074</v>
      </c>
      <c r="AE53" s="103">
        <f t="shared" si="15"/>
        <v>10.529626909684074</v>
      </c>
      <c r="AF53" s="103">
        <f t="shared" si="15"/>
        <v>10.529626909684074</v>
      </c>
      <c r="AG53" s="103">
        <f t="shared" si="15"/>
        <v>10.529626909684074</v>
      </c>
      <c r="AH53" s="103">
        <f t="shared" si="15"/>
        <v>10.529626909684074</v>
      </c>
      <c r="AI53" s="103">
        <f t="shared" si="15"/>
        <v>10.529626909684074</v>
      </c>
      <c r="AJ53" s="103">
        <f t="shared" si="15"/>
        <v>10.529626909684074</v>
      </c>
      <c r="AK53" s="103">
        <f t="shared" si="15"/>
        <v>10.529626909684074</v>
      </c>
      <c r="AL53" s="103">
        <f t="shared" si="15"/>
        <v>10.529626909684074</v>
      </c>
      <c r="AM53" s="103">
        <f t="shared" si="15"/>
        <v>10.529626909684074</v>
      </c>
      <c r="AN53" s="103">
        <f t="shared" si="15"/>
        <v>10.529626909684074</v>
      </c>
      <c r="AO53" s="103">
        <f t="shared" si="15"/>
        <v>10.529626909684074</v>
      </c>
      <c r="AP53" s="103">
        <f t="shared" si="2"/>
        <v>10.529626909684074</v>
      </c>
      <c r="AQ53" s="9">
        <f>'LCOE -IEA'!C16</f>
        <v>10.529626909684074</v>
      </c>
      <c r="AR53" s="8">
        <f t="shared" si="3"/>
        <v>10.529626909684074</v>
      </c>
      <c r="AS53" s="13">
        <f t="shared" si="14"/>
        <v>10.529626909684074</v>
      </c>
      <c r="AT53" s="8">
        <f t="shared" si="14"/>
        <v>10.529626909684074</v>
      </c>
      <c r="AU53" s="13">
        <f t="shared" si="14"/>
        <v>10.529626909684074</v>
      </c>
      <c r="AV53" s="8">
        <f t="shared" si="14"/>
        <v>10.529626909684074</v>
      </c>
      <c r="AW53" s="8">
        <f t="shared" si="14"/>
        <v>10.529626909684074</v>
      </c>
      <c r="AX53" s="8">
        <f t="shared" si="14"/>
        <v>10.529626909684074</v>
      </c>
      <c r="AY53" s="8">
        <f t="shared" si="14"/>
        <v>10.529626909684074</v>
      </c>
      <c r="AZ53" s="8">
        <f t="shared" si="14"/>
        <v>10.529626909684074</v>
      </c>
      <c r="BA53" s="8">
        <f t="shared" si="14"/>
        <v>10.529626909684074</v>
      </c>
      <c r="BB53" s="8">
        <f t="shared" si="14"/>
        <v>10.529626909684074</v>
      </c>
      <c r="BC53" s="8">
        <f t="shared" si="14"/>
        <v>10.529626909684074</v>
      </c>
      <c r="BD53" s="8">
        <f t="shared" si="14"/>
        <v>10.529626909684074</v>
      </c>
      <c r="BE53" s="8">
        <f t="shared" si="14"/>
        <v>10.529626909684074</v>
      </c>
      <c r="BF53" s="8">
        <f t="shared" si="14"/>
        <v>10.529626909684074</v>
      </c>
      <c r="BG53" s="8">
        <f t="shared" si="14"/>
        <v>10.529626909684074</v>
      </c>
      <c r="BH53" s="8">
        <f t="shared" si="14"/>
        <v>10.529626909684074</v>
      </c>
      <c r="BI53" s="8">
        <f t="shared" si="14"/>
        <v>10.529626909684074</v>
      </c>
      <c r="BJ53" s="8">
        <f t="shared" si="14"/>
        <v>10.529626909684074</v>
      </c>
      <c r="BK53" s="8">
        <f t="shared" si="14"/>
        <v>10.529626909684074</v>
      </c>
      <c r="BL53" s="8">
        <f t="shared" si="14"/>
        <v>10.529626909684074</v>
      </c>
      <c r="BM53" s="8">
        <f t="shared" si="14"/>
        <v>10.529626909684074</v>
      </c>
      <c r="BN53" s="8">
        <f t="shared" si="14"/>
        <v>10.529626909684074</v>
      </c>
      <c r="BO53" s="8">
        <f t="shared" si="14"/>
        <v>10.529626909684074</v>
      </c>
      <c r="BP53" s="8">
        <f t="shared" si="14"/>
        <v>10.529626909684074</v>
      </c>
      <c r="BQ53" s="8">
        <f t="shared" si="14"/>
        <v>10.529626909684074</v>
      </c>
      <c r="BR53" s="8">
        <f t="shared" si="14"/>
        <v>10.529626909684074</v>
      </c>
      <c r="BS53" s="8">
        <f t="shared" si="14"/>
        <v>10.529626909684074</v>
      </c>
      <c r="BT53" s="8">
        <f t="shared" si="14"/>
        <v>10.529626909684074</v>
      </c>
      <c r="BU53" s="8">
        <f t="shared" si="14"/>
        <v>10.529626909684074</v>
      </c>
    </row>
    <row r="54" spans="1:73" x14ac:dyDescent="0.25">
      <c r="A54" t="s">
        <v>305</v>
      </c>
      <c r="B54" t="s">
        <v>306</v>
      </c>
      <c r="C54" s="103">
        <f t="shared" si="15"/>
        <v>4.548</v>
      </c>
      <c r="D54" s="103">
        <f t="shared" si="15"/>
        <v>4.548</v>
      </c>
      <c r="E54" s="103">
        <f t="shared" si="15"/>
        <v>4.548</v>
      </c>
      <c r="F54" s="103">
        <f t="shared" si="15"/>
        <v>4.548</v>
      </c>
      <c r="G54" s="103">
        <f t="shared" si="15"/>
        <v>4.548</v>
      </c>
      <c r="H54" s="103">
        <f t="shared" si="15"/>
        <v>4.548</v>
      </c>
      <c r="I54" s="103">
        <f t="shared" si="15"/>
        <v>4.548</v>
      </c>
      <c r="J54" s="103">
        <f t="shared" si="15"/>
        <v>4.548</v>
      </c>
      <c r="K54" s="103">
        <f t="shared" si="15"/>
        <v>4.548</v>
      </c>
      <c r="L54" s="103">
        <f t="shared" si="15"/>
        <v>4.548</v>
      </c>
      <c r="M54" s="103">
        <f t="shared" si="15"/>
        <v>4.548</v>
      </c>
      <c r="N54" s="103">
        <f t="shared" si="15"/>
        <v>4.548</v>
      </c>
      <c r="O54" s="103">
        <f t="shared" si="15"/>
        <v>4.548</v>
      </c>
      <c r="P54" s="103">
        <f t="shared" si="15"/>
        <v>4.548</v>
      </c>
      <c r="Q54" s="103">
        <f t="shared" si="15"/>
        <v>4.548</v>
      </c>
      <c r="R54" s="103">
        <f t="shared" si="15"/>
        <v>4.548</v>
      </c>
      <c r="S54" s="103">
        <f t="shared" si="15"/>
        <v>4.548</v>
      </c>
      <c r="T54" s="103">
        <f t="shared" si="15"/>
        <v>4.548</v>
      </c>
      <c r="U54" s="103">
        <f t="shared" si="15"/>
        <v>4.548</v>
      </c>
      <c r="V54" s="103">
        <f t="shared" si="15"/>
        <v>4.548</v>
      </c>
      <c r="W54" s="103">
        <f t="shared" si="15"/>
        <v>4.548</v>
      </c>
      <c r="X54" s="103">
        <f t="shared" si="15"/>
        <v>4.548</v>
      </c>
      <c r="Y54" s="103">
        <f t="shared" si="15"/>
        <v>4.548</v>
      </c>
      <c r="Z54" s="103">
        <f t="shared" si="15"/>
        <v>4.548</v>
      </c>
      <c r="AA54" s="103">
        <f t="shared" si="15"/>
        <v>4.548</v>
      </c>
      <c r="AB54" s="103">
        <f t="shared" si="15"/>
        <v>4.548</v>
      </c>
      <c r="AC54" s="103">
        <f t="shared" si="15"/>
        <v>4.548</v>
      </c>
      <c r="AD54" s="103">
        <f t="shared" si="15"/>
        <v>4.548</v>
      </c>
      <c r="AE54" s="103">
        <f t="shared" si="15"/>
        <v>4.548</v>
      </c>
      <c r="AF54" s="103">
        <f t="shared" si="15"/>
        <v>4.548</v>
      </c>
      <c r="AG54" s="103">
        <f t="shared" si="15"/>
        <v>4.548</v>
      </c>
      <c r="AH54" s="103">
        <f t="shared" si="15"/>
        <v>4.548</v>
      </c>
      <c r="AI54" s="103">
        <f t="shared" si="15"/>
        <v>4.548</v>
      </c>
      <c r="AJ54" s="103">
        <f t="shared" si="15"/>
        <v>4.548</v>
      </c>
      <c r="AK54" s="103">
        <f t="shared" si="15"/>
        <v>4.548</v>
      </c>
      <c r="AL54" s="103">
        <f t="shared" si="15"/>
        <v>4.548</v>
      </c>
      <c r="AM54" s="103">
        <f t="shared" si="15"/>
        <v>4.548</v>
      </c>
      <c r="AN54" s="103">
        <f t="shared" si="15"/>
        <v>4.548</v>
      </c>
      <c r="AO54" s="103">
        <f t="shared" si="15"/>
        <v>4.548</v>
      </c>
      <c r="AP54" s="103">
        <f t="shared" si="2"/>
        <v>4.548</v>
      </c>
      <c r="AQ54" s="9">
        <f>'LCOE -IEA'!C17</f>
        <v>4.548</v>
      </c>
      <c r="AR54" s="8">
        <f t="shared" si="3"/>
        <v>4.548</v>
      </c>
      <c r="AS54" s="13">
        <f t="shared" si="14"/>
        <v>4.548</v>
      </c>
      <c r="AT54" s="8">
        <f t="shared" si="14"/>
        <v>4.548</v>
      </c>
      <c r="AU54" s="13">
        <f t="shared" si="14"/>
        <v>4.548</v>
      </c>
      <c r="AV54" s="8">
        <f t="shared" si="14"/>
        <v>4.548</v>
      </c>
      <c r="AW54" s="8">
        <f t="shared" si="14"/>
        <v>4.548</v>
      </c>
      <c r="AX54" s="8">
        <f t="shared" si="14"/>
        <v>4.548</v>
      </c>
      <c r="AY54" s="8">
        <f t="shared" si="14"/>
        <v>4.548</v>
      </c>
      <c r="AZ54" s="8">
        <f t="shared" si="14"/>
        <v>4.548</v>
      </c>
      <c r="BA54" s="8">
        <f t="shared" si="14"/>
        <v>4.548</v>
      </c>
      <c r="BB54" s="8">
        <f t="shared" si="14"/>
        <v>4.548</v>
      </c>
      <c r="BC54" s="8">
        <f t="shared" si="14"/>
        <v>4.548</v>
      </c>
      <c r="BD54" s="8">
        <f t="shared" si="14"/>
        <v>4.548</v>
      </c>
      <c r="BE54" s="8">
        <f t="shared" si="14"/>
        <v>4.548</v>
      </c>
      <c r="BF54" s="8">
        <f t="shared" si="14"/>
        <v>4.548</v>
      </c>
      <c r="BG54" s="8">
        <f t="shared" si="14"/>
        <v>4.548</v>
      </c>
      <c r="BH54" s="8">
        <f t="shared" si="14"/>
        <v>4.548</v>
      </c>
      <c r="BI54" s="8">
        <f t="shared" si="14"/>
        <v>4.548</v>
      </c>
      <c r="BJ54" s="8">
        <f t="shared" si="14"/>
        <v>4.548</v>
      </c>
      <c r="BK54" s="8">
        <f t="shared" si="14"/>
        <v>4.548</v>
      </c>
      <c r="BL54" s="8">
        <f t="shared" si="14"/>
        <v>4.548</v>
      </c>
      <c r="BM54" s="8">
        <f t="shared" si="14"/>
        <v>4.548</v>
      </c>
      <c r="BN54" s="8">
        <f t="shared" si="14"/>
        <v>4.548</v>
      </c>
      <c r="BO54" s="8">
        <f t="shared" si="14"/>
        <v>4.548</v>
      </c>
      <c r="BP54" s="8">
        <f t="shared" si="14"/>
        <v>4.548</v>
      </c>
      <c r="BQ54" s="8">
        <f t="shared" si="14"/>
        <v>4.548</v>
      </c>
      <c r="BR54" s="8">
        <f t="shared" si="14"/>
        <v>4.548</v>
      </c>
      <c r="BS54" s="8">
        <f t="shared" si="14"/>
        <v>4.548</v>
      </c>
      <c r="BT54" s="8">
        <f t="shared" si="14"/>
        <v>4.548</v>
      </c>
      <c r="BU54" s="8">
        <f t="shared" si="14"/>
        <v>4.548</v>
      </c>
    </row>
    <row r="55" spans="1:73" x14ac:dyDescent="0.25">
      <c r="A55" t="s">
        <v>337</v>
      </c>
      <c r="B55" t="s">
        <v>338</v>
      </c>
      <c r="C55" s="103">
        <f t="shared" si="15"/>
        <v>8.1365766757279463</v>
      </c>
      <c r="D55" s="103">
        <f t="shared" si="15"/>
        <v>8.1365766757279463</v>
      </c>
      <c r="E55" s="103">
        <f t="shared" si="15"/>
        <v>8.1365766757279463</v>
      </c>
      <c r="F55" s="103">
        <f t="shared" si="15"/>
        <v>8.1365766757279463</v>
      </c>
      <c r="G55" s="103">
        <f t="shared" si="15"/>
        <v>8.1365766757279463</v>
      </c>
      <c r="H55" s="103">
        <f t="shared" si="15"/>
        <v>8.1365766757279463</v>
      </c>
      <c r="I55" s="103">
        <f t="shared" si="15"/>
        <v>8.1365766757279463</v>
      </c>
      <c r="J55" s="103">
        <f t="shared" si="15"/>
        <v>8.1365766757279463</v>
      </c>
      <c r="K55" s="103">
        <f t="shared" si="15"/>
        <v>8.1365766757279463</v>
      </c>
      <c r="L55" s="103">
        <f t="shared" si="15"/>
        <v>8.1365766757279463</v>
      </c>
      <c r="M55" s="103">
        <f t="shared" si="15"/>
        <v>8.1365766757279463</v>
      </c>
      <c r="N55" s="103">
        <f t="shared" si="15"/>
        <v>8.1365766757279463</v>
      </c>
      <c r="O55" s="103">
        <f t="shared" ref="C55:AO61" si="16">P55</f>
        <v>8.1365766757279463</v>
      </c>
      <c r="P55" s="103">
        <f t="shared" si="16"/>
        <v>8.1365766757279463</v>
      </c>
      <c r="Q55" s="103">
        <f t="shared" si="16"/>
        <v>8.1365766757279463</v>
      </c>
      <c r="R55" s="103">
        <f t="shared" si="16"/>
        <v>8.1365766757279463</v>
      </c>
      <c r="S55" s="103">
        <f t="shared" si="16"/>
        <v>8.1365766757279463</v>
      </c>
      <c r="T55" s="103">
        <f t="shared" si="16"/>
        <v>8.1365766757279463</v>
      </c>
      <c r="U55" s="103">
        <f t="shared" si="16"/>
        <v>8.1365766757279463</v>
      </c>
      <c r="V55" s="103">
        <f t="shared" si="16"/>
        <v>8.1365766757279463</v>
      </c>
      <c r="W55" s="103">
        <f t="shared" si="16"/>
        <v>8.1365766757279463</v>
      </c>
      <c r="X55" s="103">
        <f t="shared" si="16"/>
        <v>8.1365766757279463</v>
      </c>
      <c r="Y55" s="103">
        <f t="shared" si="16"/>
        <v>8.1365766757279463</v>
      </c>
      <c r="Z55" s="103">
        <f t="shared" si="16"/>
        <v>8.1365766757279463</v>
      </c>
      <c r="AA55" s="103">
        <f t="shared" si="16"/>
        <v>8.1365766757279463</v>
      </c>
      <c r="AB55" s="103">
        <f t="shared" si="16"/>
        <v>8.1365766757279463</v>
      </c>
      <c r="AC55" s="103">
        <f t="shared" si="16"/>
        <v>8.1365766757279463</v>
      </c>
      <c r="AD55" s="103">
        <f t="shared" si="16"/>
        <v>8.1365766757279463</v>
      </c>
      <c r="AE55" s="103">
        <f t="shared" si="16"/>
        <v>8.1365766757279463</v>
      </c>
      <c r="AF55" s="103">
        <f t="shared" si="16"/>
        <v>8.1365766757279463</v>
      </c>
      <c r="AG55" s="103">
        <f t="shared" si="16"/>
        <v>8.1365766757279463</v>
      </c>
      <c r="AH55" s="103">
        <f t="shared" si="16"/>
        <v>8.1365766757279463</v>
      </c>
      <c r="AI55" s="103">
        <f t="shared" si="16"/>
        <v>8.1365766757279463</v>
      </c>
      <c r="AJ55" s="103">
        <f t="shared" si="16"/>
        <v>8.1365766757279463</v>
      </c>
      <c r="AK55" s="103">
        <f t="shared" si="16"/>
        <v>8.1365766757279463</v>
      </c>
      <c r="AL55" s="103">
        <f t="shared" si="16"/>
        <v>8.1365766757279463</v>
      </c>
      <c r="AM55" s="103">
        <f t="shared" si="16"/>
        <v>8.1365766757279463</v>
      </c>
      <c r="AN55" s="103">
        <f t="shared" si="16"/>
        <v>8.1365766757279463</v>
      </c>
      <c r="AO55" s="103">
        <f t="shared" si="16"/>
        <v>8.1365766757279463</v>
      </c>
      <c r="AP55" s="103">
        <f t="shared" si="2"/>
        <v>8.1365766757279463</v>
      </c>
      <c r="AQ55" s="9">
        <f>'LCOE -IEA'!C18</f>
        <v>8.1365766757279463</v>
      </c>
      <c r="AR55" s="8">
        <f t="shared" si="3"/>
        <v>8.1365766757279463</v>
      </c>
      <c r="AS55" s="13">
        <f t="shared" si="14"/>
        <v>8.1365766757279463</v>
      </c>
      <c r="AT55" s="8">
        <f t="shared" si="14"/>
        <v>8.1365766757279463</v>
      </c>
      <c r="AU55" s="13">
        <f t="shared" si="14"/>
        <v>8.1365766757279463</v>
      </c>
      <c r="AV55" s="8">
        <f t="shared" si="14"/>
        <v>8.1365766757279463</v>
      </c>
      <c r="AW55" s="8">
        <f t="shared" si="14"/>
        <v>8.1365766757279463</v>
      </c>
      <c r="AX55" s="8">
        <f t="shared" si="14"/>
        <v>8.1365766757279463</v>
      </c>
      <c r="AY55" s="8">
        <f t="shared" si="14"/>
        <v>8.1365766757279463</v>
      </c>
      <c r="AZ55" s="8">
        <f t="shared" si="14"/>
        <v>8.1365766757279463</v>
      </c>
      <c r="BA55" s="8">
        <f t="shared" si="14"/>
        <v>8.1365766757279463</v>
      </c>
      <c r="BB55" s="8">
        <f t="shared" si="14"/>
        <v>8.1365766757279463</v>
      </c>
      <c r="BC55" s="8">
        <f t="shared" si="14"/>
        <v>8.1365766757279463</v>
      </c>
      <c r="BD55" s="8">
        <f t="shared" si="14"/>
        <v>8.1365766757279463</v>
      </c>
      <c r="BE55" s="8">
        <f t="shared" si="14"/>
        <v>8.1365766757279463</v>
      </c>
      <c r="BF55" s="8">
        <f t="shared" si="14"/>
        <v>8.1365766757279463</v>
      </c>
      <c r="BG55" s="8">
        <f t="shared" si="14"/>
        <v>8.1365766757279463</v>
      </c>
      <c r="BH55" s="8">
        <f t="shared" si="14"/>
        <v>8.1365766757279463</v>
      </c>
      <c r="BI55" s="8">
        <f t="shared" si="14"/>
        <v>8.1365766757279463</v>
      </c>
      <c r="BJ55" s="8">
        <f t="shared" si="14"/>
        <v>8.1365766757279463</v>
      </c>
      <c r="BK55" s="8">
        <f t="shared" si="14"/>
        <v>8.1365766757279463</v>
      </c>
      <c r="BL55" s="8">
        <f t="shared" si="14"/>
        <v>8.1365766757279463</v>
      </c>
      <c r="BM55" s="8">
        <f t="shared" si="14"/>
        <v>8.1365766757279463</v>
      </c>
      <c r="BN55" s="8">
        <f t="shared" si="14"/>
        <v>8.1365766757279463</v>
      </c>
      <c r="BO55" s="8">
        <f t="shared" si="14"/>
        <v>8.1365766757279463</v>
      </c>
      <c r="BP55" s="8">
        <f t="shared" si="14"/>
        <v>8.1365766757279463</v>
      </c>
      <c r="BQ55" s="8">
        <f t="shared" si="14"/>
        <v>8.1365766757279463</v>
      </c>
      <c r="BR55" s="8">
        <f t="shared" si="14"/>
        <v>8.1365766757279463</v>
      </c>
      <c r="BS55" s="8">
        <f t="shared" si="14"/>
        <v>8.1365766757279463</v>
      </c>
      <c r="BT55" s="8">
        <f t="shared" si="14"/>
        <v>8.1365766757279463</v>
      </c>
      <c r="BU55" s="8">
        <f t="shared" si="14"/>
        <v>8.1365766757279463</v>
      </c>
    </row>
    <row r="56" spans="1:73" x14ac:dyDescent="0.25">
      <c r="A56" t="s">
        <v>369</v>
      </c>
      <c r="B56" t="s">
        <v>370</v>
      </c>
      <c r="C56" s="103">
        <f t="shared" si="16"/>
        <v>23.838474503765266</v>
      </c>
      <c r="D56" s="103">
        <f t="shared" si="16"/>
        <v>23.838474503765266</v>
      </c>
      <c r="E56" s="103">
        <f t="shared" si="16"/>
        <v>23.838474503765266</v>
      </c>
      <c r="F56" s="103">
        <f t="shared" si="16"/>
        <v>23.838474503765266</v>
      </c>
      <c r="G56" s="103">
        <f t="shared" si="16"/>
        <v>23.838474503765266</v>
      </c>
      <c r="H56" s="103">
        <f t="shared" si="16"/>
        <v>23.838474503765266</v>
      </c>
      <c r="I56" s="103">
        <f t="shared" si="16"/>
        <v>23.838474503765266</v>
      </c>
      <c r="J56" s="103">
        <f t="shared" si="16"/>
        <v>23.838474503765266</v>
      </c>
      <c r="K56" s="103">
        <f t="shared" si="16"/>
        <v>23.838474503765266</v>
      </c>
      <c r="L56" s="103">
        <f t="shared" si="16"/>
        <v>23.838474503765266</v>
      </c>
      <c r="M56" s="103">
        <f t="shared" si="16"/>
        <v>23.838474503765266</v>
      </c>
      <c r="N56" s="103">
        <f t="shared" si="16"/>
        <v>23.838474503765266</v>
      </c>
      <c r="O56" s="103">
        <f t="shared" si="16"/>
        <v>23.838474503765266</v>
      </c>
      <c r="P56" s="103">
        <f t="shared" si="16"/>
        <v>23.838474503765266</v>
      </c>
      <c r="Q56" s="103">
        <f t="shared" si="16"/>
        <v>23.838474503765266</v>
      </c>
      <c r="R56" s="103">
        <f t="shared" si="16"/>
        <v>23.838474503765266</v>
      </c>
      <c r="S56" s="103">
        <f t="shared" si="16"/>
        <v>23.838474503765266</v>
      </c>
      <c r="T56" s="103">
        <f t="shared" si="16"/>
        <v>23.838474503765266</v>
      </c>
      <c r="U56" s="103">
        <f t="shared" si="16"/>
        <v>23.838474503765266</v>
      </c>
      <c r="V56" s="103">
        <f t="shared" si="16"/>
        <v>23.838474503765266</v>
      </c>
      <c r="W56" s="103">
        <f t="shared" si="16"/>
        <v>23.838474503765266</v>
      </c>
      <c r="X56" s="103">
        <f t="shared" si="16"/>
        <v>23.838474503765266</v>
      </c>
      <c r="Y56" s="103">
        <f t="shared" si="16"/>
        <v>23.838474503765266</v>
      </c>
      <c r="Z56" s="103">
        <f t="shared" si="16"/>
        <v>23.838474503765266</v>
      </c>
      <c r="AA56" s="103">
        <f t="shared" si="16"/>
        <v>23.838474503765266</v>
      </c>
      <c r="AB56" s="103">
        <f t="shared" si="16"/>
        <v>23.838474503765266</v>
      </c>
      <c r="AC56" s="103">
        <f t="shared" si="16"/>
        <v>23.838474503765266</v>
      </c>
      <c r="AD56" s="103">
        <f t="shared" si="16"/>
        <v>23.838474503765266</v>
      </c>
      <c r="AE56" s="103">
        <f t="shared" si="16"/>
        <v>23.838474503765266</v>
      </c>
      <c r="AF56" s="103">
        <f t="shared" si="16"/>
        <v>23.838474503765266</v>
      </c>
      <c r="AG56" s="103">
        <f t="shared" si="16"/>
        <v>23.838474503765266</v>
      </c>
      <c r="AH56" s="103">
        <f t="shared" si="16"/>
        <v>23.838474503765266</v>
      </c>
      <c r="AI56" s="103">
        <f t="shared" si="16"/>
        <v>23.838474503765266</v>
      </c>
      <c r="AJ56" s="103">
        <f t="shared" si="16"/>
        <v>23.838474503765266</v>
      </c>
      <c r="AK56" s="103">
        <f t="shared" si="16"/>
        <v>23.838474503765266</v>
      </c>
      <c r="AL56" s="103">
        <f t="shared" si="16"/>
        <v>23.838474503765266</v>
      </c>
      <c r="AM56" s="103">
        <f t="shared" si="16"/>
        <v>23.838474503765266</v>
      </c>
      <c r="AN56" s="103">
        <f t="shared" si="16"/>
        <v>23.838474503765266</v>
      </c>
      <c r="AO56" s="103">
        <f t="shared" si="16"/>
        <v>23.838474503765266</v>
      </c>
      <c r="AP56" s="103">
        <f t="shared" si="2"/>
        <v>23.838474503765266</v>
      </c>
      <c r="AQ56" s="9">
        <f>'LCOE -IEA'!C19</f>
        <v>23.838474503765266</v>
      </c>
      <c r="AR56" s="8">
        <f t="shared" si="3"/>
        <v>23.838474503765266</v>
      </c>
      <c r="AS56" s="13">
        <f t="shared" si="14"/>
        <v>23.838474503765266</v>
      </c>
      <c r="AT56" s="8">
        <f t="shared" si="14"/>
        <v>23.838474503765266</v>
      </c>
      <c r="AU56" s="13">
        <f t="shared" si="14"/>
        <v>23.838474503765266</v>
      </c>
      <c r="AV56" s="8">
        <f t="shared" si="14"/>
        <v>23.838474503765266</v>
      </c>
      <c r="AW56" s="8">
        <f t="shared" si="14"/>
        <v>23.838474503765266</v>
      </c>
      <c r="AX56" s="8">
        <f t="shared" si="14"/>
        <v>23.838474503765266</v>
      </c>
      <c r="AY56" s="8">
        <f t="shared" si="14"/>
        <v>23.838474503765266</v>
      </c>
      <c r="AZ56" s="8">
        <f t="shared" si="14"/>
        <v>23.838474503765266</v>
      </c>
      <c r="BA56" s="8">
        <f t="shared" ref="AS56:BU65" si="17">AZ56</f>
        <v>23.838474503765266</v>
      </c>
      <c r="BB56" s="8">
        <f t="shared" si="17"/>
        <v>23.838474503765266</v>
      </c>
      <c r="BC56" s="8">
        <f t="shared" si="17"/>
        <v>23.838474503765266</v>
      </c>
      <c r="BD56" s="8">
        <f t="shared" si="17"/>
        <v>23.838474503765266</v>
      </c>
      <c r="BE56" s="8">
        <f t="shared" si="17"/>
        <v>23.838474503765266</v>
      </c>
      <c r="BF56" s="8">
        <f t="shared" si="17"/>
        <v>23.838474503765266</v>
      </c>
      <c r="BG56" s="8">
        <f t="shared" si="17"/>
        <v>23.838474503765266</v>
      </c>
      <c r="BH56" s="8">
        <f t="shared" si="17"/>
        <v>23.838474503765266</v>
      </c>
      <c r="BI56" s="8">
        <f t="shared" si="17"/>
        <v>23.838474503765266</v>
      </c>
      <c r="BJ56" s="8">
        <f t="shared" si="17"/>
        <v>23.838474503765266</v>
      </c>
      <c r="BK56" s="8">
        <f t="shared" si="17"/>
        <v>23.838474503765266</v>
      </c>
      <c r="BL56" s="8">
        <f t="shared" si="17"/>
        <v>23.838474503765266</v>
      </c>
      <c r="BM56" s="8">
        <f t="shared" si="17"/>
        <v>23.838474503765266</v>
      </c>
      <c r="BN56" s="8">
        <f t="shared" si="17"/>
        <v>23.838474503765266</v>
      </c>
      <c r="BO56" s="8">
        <f t="shared" si="17"/>
        <v>23.838474503765266</v>
      </c>
      <c r="BP56" s="8">
        <f t="shared" si="17"/>
        <v>23.838474503765266</v>
      </c>
      <c r="BQ56" s="8">
        <f t="shared" si="17"/>
        <v>23.838474503765266</v>
      </c>
      <c r="BR56" s="8">
        <f t="shared" si="17"/>
        <v>23.838474503765266</v>
      </c>
      <c r="BS56" s="8">
        <f t="shared" si="17"/>
        <v>23.838474503765266</v>
      </c>
      <c r="BT56" s="8">
        <f t="shared" si="17"/>
        <v>23.838474503765266</v>
      </c>
      <c r="BU56" s="8">
        <f t="shared" si="17"/>
        <v>23.838474503765266</v>
      </c>
    </row>
    <row r="57" spans="1:73" x14ac:dyDescent="0.25">
      <c r="A57" t="s">
        <v>400</v>
      </c>
      <c r="B57" t="s">
        <v>401</v>
      </c>
      <c r="C57" s="103">
        <f t="shared" si="16"/>
        <v>23.484696132821909</v>
      </c>
      <c r="D57" s="103">
        <f t="shared" si="16"/>
        <v>23.484696132821909</v>
      </c>
      <c r="E57" s="103">
        <f t="shared" si="16"/>
        <v>23.484696132821909</v>
      </c>
      <c r="F57" s="103">
        <f t="shared" si="16"/>
        <v>23.484696132821909</v>
      </c>
      <c r="G57" s="103">
        <f t="shared" si="16"/>
        <v>23.484696132821909</v>
      </c>
      <c r="H57" s="103">
        <f t="shared" si="16"/>
        <v>23.484696132821909</v>
      </c>
      <c r="I57" s="103">
        <f t="shared" si="16"/>
        <v>23.484696132821909</v>
      </c>
      <c r="J57" s="103">
        <f t="shared" si="16"/>
        <v>23.484696132821909</v>
      </c>
      <c r="K57" s="103">
        <f t="shared" si="16"/>
        <v>23.484696132821909</v>
      </c>
      <c r="L57" s="103">
        <f t="shared" si="16"/>
        <v>23.484696132821909</v>
      </c>
      <c r="M57" s="103">
        <f t="shared" si="16"/>
        <v>23.484696132821909</v>
      </c>
      <c r="N57" s="103">
        <f t="shared" si="16"/>
        <v>23.484696132821909</v>
      </c>
      <c r="O57" s="103">
        <f t="shared" si="16"/>
        <v>23.484696132821909</v>
      </c>
      <c r="P57" s="103">
        <f t="shared" si="16"/>
        <v>23.484696132821909</v>
      </c>
      <c r="Q57" s="103">
        <f t="shared" si="16"/>
        <v>23.484696132821909</v>
      </c>
      <c r="R57" s="103">
        <f t="shared" si="16"/>
        <v>23.484696132821909</v>
      </c>
      <c r="S57" s="103">
        <f t="shared" si="16"/>
        <v>23.484696132821909</v>
      </c>
      <c r="T57" s="103">
        <f t="shared" si="16"/>
        <v>23.484696132821909</v>
      </c>
      <c r="U57" s="103">
        <f t="shared" si="16"/>
        <v>23.484696132821909</v>
      </c>
      <c r="V57" s="103">
        <f t="shared" si="16"/>
        <v>23.484696132821909</v>
      </c>
      <c r="W57" s="103">
        <f t="shared" si="16"/>
        <v>23.484696132821909</v>
      </c>
      <c r="X57" s="103">
        <f t="shared" si="16"/>
        <v>23.484696132821909</v>
      </c>
      <c r="Y57" s="103">
        <f t="shared" si="16"/>
        <v>23.484696132821909</v>
      </c>
      <c r="Z57" s="103">
        <f t="shared" si="16"/>
        <v>23.484696132821909</v>
      </c>
      <c r="AA57" s="103">
        <f t="shared" si="16"/>
        <v>23.484696132821909</v>
      </c>
      <c r="AB57" s="103">
        <f t="shared" si="16"/>
        <v>23.484696132821909</v>
      </c>
      <c r="AC57" s="103">
        <f t="shared" si="16"/>
        <v>23.484696132821909</v>
      </c>
      <c r="AD57" s="103">
        <f t="shared" si="16"/>
        <v>23.484696132821909</v>
      </c>
      <c r="AE57" s="103">
        <f t="shared" si="16"/>
        <v>23.484696132821909</v>
      </c>
      <c r="AF57" s="103">
        <f t="shared" si="16"/>
        <v>23.484696132821909</v>
      </c>
      <c r="AG57" s="103">
        <f t="shared" si="16"/>
        <v>23.484696132821909</v>
      </c>
      <c r="AH57" s="103">
        <f t="shared" si="16"/>
        <v>23.484696132821909</v>
      </c>
      <c r="AI57" s="103">
        <f t="shared" si="16"/>
        <v>23.484696132821909</v>
      </c>
      <c r="AJ57" s="103">
        <f t="shared" si="16"/>
        <v>23.484696132821909</v>
      </c>
      <c r="AK57" s="103">
        <f t="shared" si="16"/>
        <v>23.484696132821909</v>
      </c>
      <c r="AL57" s="103">
        <f t="shared" si="16"/>
        <v>23.484696132821909</v>
      </c>
      <c r="AM57" s="103">
        <f t="shared" si="16"/>
        <v>23.484696132821909</v>
      </c>
      <c r="AN57" s="103">
        <f t="shared" si="16"/>
        <v>23.484696132821909</v>
      </c>
      <c r="AO57" s="103">
        <f t="shared" si="16"/>
        <v>23.484696132821909</v>
      </c>
      <c r="AP57" s="103">
        <f t="shared" si="2"/>
        <v>23.484696132821909</v>
      </c>
      <c r="AQ57" s="9">
        <f>'LCOE -IEA'!C20</f>
        <v>23.484696132821909</v>
      </c>
      <c r="AR57" s="8">
        <f t="shared" si="3"/>
        <v>23.484696132821909</v>
      </c>
      <c r="AS57" s="13">
        <f t="shared" si="17"/>
        <v>23.484696132821909</v>
      </c>
      <c r="AT57" s="8">
        <f t="shared" si="17"/>
        <v>23.484696132821909</v>
      </c>
      <c r="AU57" s="13">
        <f t="shared" si="17"/>
        <v>23.484696132821909</v>
      </c>
      <c r="AV57" s="8">
        <f t="shared" si="17"/>
        <v>23.484696132821909</v>
      </c>
      <c r="AW57" s="8">
        <f t="shared" si="17"/>
        <v>23.484696132821909</v>
      </c>
      <c r="AX57" s="8">
        <f t="shared" si="17"/>
        <v>23.484696132821909</v>
      </c>
      <c r="AY57" s="8">
        <f t="shared" si="17"/>
        <v>23.484696132821909</v>
      </c>
      <c r="AZ57" s="8">
        <f t="shared" si="17"/>
        <v>23.484696132821909</v>
      </c>
      <c r="BA57" s="8">
        <f t="shared" si="17"/>
        <v>23.484696132821909</v>
      </c>
      <c r="BB57" s="8">
        <f t="shared" si="17"/>
        <v>23.484696132821909</v>
      </c>
      <c r="BC57" s="8">
        <f t="shared" si="17"/>
        <v>23.484696132821909</v>
      </c>
      <c r="BD57" s="8">
        <f t="shared" si="17"/>
        <v>23.484696132821909</v>
      </c>
      <c r="BE57" s="8">
        <f t="shared" si="17"/>
        <v>23.484696132821909</v>
      </c>
      <c r="BF57" s="8">
        <f t="shared" si="17"/>
        <v>23.484696132821909</v>
      </c>
      <c r="BG57" s="8">
        <f t="shared" si="17"/>
        <v>23.484696132821909</v>
      </c>
      <c r="BH57" s="8">
        <f t="shared" si="17"/>
        <v>23.484696132821909</v>
      </c>
      <c r="BI57" s="8">
        <f t="shared" si="17"/>
        <v>23.484696132821909</v>
      </c>
      <c r="BJ57" s="8">
        <f t="shared" si="17"/>
        <v>23.484696132821909</v>
      </c>
      <c r="BK57" s="8">
        <f t="shared" si="17"/>
        <v>23.484696132821909</v>
      </c>
      <c r="BL57" s="8">
        <f t="shared" si="17"/>
        <v>23.484696132821909</v>
      </c>
      <c r="BM57" s="8">
        <f t="shared" si="17"/>
        <v>23.484696132821909</v>
      </c>
      <c r="BN57" s="8">
        <f t="shared" si="17"/>
        <v>23.484696132821909</v>
      </c>
      <c r="BO57" s="8">
        <f t="shared" si="17"/>
        <v>23.484696132821909</v>
      </c>
      <c r="BP57" s="8">
        <f t="shared" si="17"/>
        <v>23.484696132821909</v>
      </c>
      <c r="BQ57" s="8">
        <f t="shared" si="17"/>
        <v>23.484696132821909</v>
      </c>
      <c r="BR57" s="8">
        <f t="shared" si="17"/>
        <v>23.484696132821909</v>
      </c>
      <c r="BS57" s="8">
        <f t="shared" si="17"/>
        <v>23.484696132821909</v>
      </c>
      <c r="BT57" s="8">
        <f t="shared" si="17"/>
        <v>23.484696132821909</v>
      </c>
      <c r="BU57" s="8">
        <f t="shared" si="17"/>
        <v>23.484696132821909</v>
      </c>
    </row>
    <row r="58" spans="1:73" x14ac:dyDescent="0.25">
      <c r="A58" t="s">
        <v>431</v>
      </c>
      <c r="B58" t="s">
        <v>432</v>
      </c>
      <c r="C58" s="103">
        <f t="shared" si="16"/>
        <v>10.881799068239516</v>
      </c>
      <c r="D58" s="103">
        <f t="shared" si="16"/>
        <v>10.881799068239516</v>
      </c>
      <c r="E58" s="103">
        <f t="shared" si="16"/>
        <v>10.881799068239516</v>
      </c>
      <c r="F58" s="103">
        <f t="shared" si="16"/>
        <v>10.881799068239516</v>
      </c>
      <c r="G58" s="103">
        <f t="shared" si="16"/>
        <v>10.881799068239516</v>
      </c>
      <c r="H58" s="103">
        <f t="shared" si="16"/>
        <v>10.881799068239516</v>
      </c>
      <c r="I58" s="103">
        <f t="shared" si="16"/>
        <v>10.881799068239516</v>
      </c>
      <c r="J58" s="103">
        <f t="shared" si="16"/>
        <v>10.881799068239516</v>
      </c>
      <c r="K58" s="103">
        <f t="shared" si="16"/>
        <v>10.881799068239516</v>
      </c>
      <c r="L58" s="103">
        <f t="shared" si="16"/>
        <v>10.881799068239516</v>
      </c>
      <c r="M58" s="103">
        <f t="shared" si="16"/>
        <v>10.881799068239516</v>
      </c>
      <c r="N58" s="103">
        <f t="shared" si="16"/>
        <v>10.881799068239516</v>
      </c>
      <c r="O58" s="103">
        <f t="shared" si="16"/>
        <v>10.881799068239516</v>
      </c>
      <c r="P58" s="103">
        <f t="shared" si="16"/>
        <v>10.881799068239516</v>
      </c>
      <c r="Q58" s="103">
        <f t="shared" si="16"/>
        <v>10.881799068239516</v>
      </c>
      <c r="R58" s="103">
        <f t="shared" si="16"/>
        <v>10.881799068239516</v>
      </c>
      <c r="S58" s="103">
        <f t="shared" si="16"/>
        <v>10.881799068239516</v>
      </c>
      <c r="T58" s="103">
        <f t="shared" si="16"/>
        <v>10.881799068239516</v>
      </c>
      <c r="U58" s="103">
        <f t="shared" si="16"/>
        <v>10.881799068239516</v>
      </c>
      <c r="V58" s="103">
        <f t="shared" si="16"/>
        <v>10.881799068239516</v>
      </c>
      <c r="W58" s="103">
        <f t="shared" si="16"/>
        <v>10.881799068239516</v>
      </c>
      <c r="X58" s="103">
        <f t="shared" si="16"/>
        <v>10.881799068239516</v>
      </c>
      <c r="Y58" s="103">
        <f t="shared" si="16"/>
        <v>10.881799068239516</v>
      </c>
      <c r="Z58" s="103">
        <f t="shared" si="16"/>
        <v>10.881799068239516</v>
      </c>
      <c r="AA58" s="103">
        <f t="shared" si="16"/>
        <v>10.881799068239516</v>
      </c>
      <c r="AB58" s="103">
        <f t="shared" si="16"/>
        <v>10.881799068239516</v>
      </c>
      <c r="AC58" s="103">
        <f t="shared" si="16"/>
        <v>10.881799068239516</v>
      </c>
      <c r="AD58" s="103">
        <f t="shared" si="16"/>
        <v>10.881799068239516</v>
      </c>
      <c r="AE58" s="103">
        <f t="shared" si="16"/>
        <v>10.881799068239516</v>
      </c>
      <c r="AF58" s="103">
        <f t="shared" si="16"/>
        <v>10.881799068239516</v>
      </c>
      <c r="AG58" s="103">
        <f t="shared" si="16"/>
        <v>10.881799068239516</v>
      </c>
      <c r="AH58" s="103">
        <f t="shared" si="16"/>
        <v>10.881799068239516</v>
      </c>
      <c r="AI58" s="103">
        <f t="shared" si="16"/>
        <v>10.881799068239516</v>
      </c>
      <c r="AJ58" s="103">
        <f t="shared" si="16"/>
        <v>10.881799068239516</v>
      </c>
      <c r="AK58" s="103">
        <f t="shared" si="16"/>
        <v>10.881799068239516</v>
      </c>
      <c r="AL58" s="103">
        <f t="shared" si="16"/>
        <v>10.881799068239516</v>
      </c>
      <c r="AM58" s="103">
        <f t="shared" si="16"/>
        <v>10.881799068239516</v>
      </c>
      <c r="AN58" s="103">
        <f t="shared" si="16"/>
        <v>10.881799068239516</v>
      </c>
      <c r="AO58" s="103">
        <f t="shared" si="16"/>
        <v>10.881799068239516</v>
      </c>
      <c r="AP58" s="103">
        <f t="shared" si="2"/>
        <v>10.881799068239516</v>
      </c>
      <c r="AQ58" s="9">
        <f>'LCOE -IEA'!C21</f>
        <v>10.881799068239516</v>
      </c>
      <c r="AR58" s="8">
        <f t="shared" si="3"/>
        <v>10.881799068239516</v>
      </c>
      <c r="AS58" s="13">
        <f t="shared" si="17"/>
        <v>10.881799068239516</v>
      </c>
      <c r="AT58" s="8">
        <f t="shared" si="17"/>
        <v>10.881799068239516</v>
      </c>
      <c r="AU58" s="13">
        <f t="shared" si="17"/>
        <v>10.881799068239516</v>
      </c>
      <c r="AV58" s="8">
        <f t="shared" si="17"/>
        <v>10.881799068239516</v>
      </c>
      <c r="AW58" s="8">
        <f t="shared" si="17"/>
        <v>10.881799068239516</v>
      </c>
      <c r="AX58" s="8">
        <f t="shared" si="17"/>
        <v>10.881799068239516</v>
      </c>
      <c r="AY58" s="8">
        <f t="shared" si="17"/>
        <v>10.881799068239516</v>
      </c>
      <c r="AZ58" s="8">
        <f t="shared" si="17"/>
        <v>10.881799068239516</v>
      </c>
      <c r="BA58" s="8">
        <f t="shared" si="17"/>
        <v>10.881799068239516</v>
      </c>
      <c r="BB58" s="8">
        <f t="shared" si="17"/>
        <v>10.881799068239516</v>
      </c>
      <c r="BC58" s="8">
        <f t="shared" si="17"/>
        <v>10.881799068239516</v>
      </c>
      <c r="BD58" s="8">
        <f t="shared" si="17"/>
        <v>10.881799068239516</v>
      </c>
      <c r="BE58" s="8">
        <f t="shared" si="17"/>
        <v>10.881799068239516</v>
      </c>
      <c r="BF58" s="8">
        <f t="shared" si="17"/>
        <v>10.881799068239516</v>
      </c>
      <c r="BG58" s="8">
        <f t="shared" si="17"/>
        <v>10.881799068239516</v>
      </c>
      <c r="BH58" s="8">
        <f t="shared" si="17"/>
        <v>10.881799068239516</v>
      </c>
      <c r="BI58" s="8">
        <f t="shared" si="17"/>
        <v>10.881799068239516</v>
      </c>
      <c r="BJ58" s="8">
        <f t="shared" si="17"/>
        <v>10.881799068239516</v>
      </c>
      <c r="BK58" s="8">
        <f t="shared" si="17"/>
        <v>10.881799068239516</v>
      </c>
      <c r="BL58" s="8">
        <f t="shared" si="17"/>
        <v>10.881799068239516</v>
      </c>
      <c r="BM58" s="8">
        <f t="shared" si="17"/>
        <v>10.881799068239516</v>
      </c>
      <c r="BN58" s="8">
        <f t="shared" si="17"/>
        <v>10.881799068239516</v>
      </c>
      <c r="BO58" s="8">
        <f t="shared" si="17"/>
        <v>10.881799068239516</v>
      </c>
      <c r="BP58" s="8">
        <f t="shared" si="17"/>
        <v>10.881799068239516</v>
      </c>
      <c r="BQ58" s="8">
        <f t="shared" si="17"/>
        <v>10.881799068239516</v>
      </c>
      <c r="BR58" s="8">
        <f t="shared" si="17"/>
        <v>10.881799068239516</v>
      </c>
      <c r="BS58" s="8">
        <f t="shared" si="17"/>
        <v>10.881799068239516</v>
      </c>
      <c r="BT58" s="8">
        <f t="shared" si="17"/>
        <v>10.881799068239516</v>
      </c>
      <c r="BU58" s="8">
        <f t="shared" si="17"/>
        <v>10.881799068239516</v>
      </c>
    </row>
    <row r="59" spans="1:73" x14ac:dyDescent="0.25">
      <c r="A59" t="s">
        <v>462</v>
      </c>
      <c r="B59" t="s">
        <v>463</v>
      </c>
      <c r="C59" s="103">
        <f t="shared" si="16"/>
        <v>10.047569100413604</v>
      </c>
      <c r="D59" s="103">
        <f t="shared" si="16"/>
        <v>10.047569100413604</v>
      </c>
      <c r="E59" s="103">
        <f t="shared" si="16"/>
        <v>10.047569100413604</v>
      </c>
      <c r="F59" s="103">
        <f t="shared" si="16"/>
        <v>10.047569100413604</v>
      </c>
      <c r="G59" s="103">
        <f t="shared" si="16"/>
        <v>10.047569100413604</v>
      </c>
      <c r="H59" s="103">
        <f t="shared" si="16"/>
        <v>10.047569100413604</v>
      </c>
      <c r="I59" s="103">
        <f t="shared" si="16"/>
        <v>10.047569100413604</v>
      </c>
      <c r="J59" s="103">
        <f t="shared" si="16"/>
        <v>10.047569100413604</v>
      </c>
      <c r="K59" s="103">
        <f t="shared" si="16"/>
        <v>10.047569100413604</v>
      </c>
      <c r="L59" s="103">
        <f t="shared" si="16"/>
        <v>10.047569100413604</v>
      </c>
      <c r="M59" s="103">
        <f t="shared" si="16"/>
        <v>10.047569100413604</v>
      </c>
      <c r="N59" s="103">
        <f t="shared" si="16"/>
        <v>10.047569100413604</v>
      </c>
      <c r="O59" s="103">
        <f t="shared" si="16"/>
        <v>10.047569100413604</v>
      </c>
      <c r="P59" s="103">
        <f t="shared" si="16"/>
        <v>10.047569100413604</v>
      </c>
      <c r="Q59" s="103">
        <f t="shared" si="16"/>
        <v>10.047569100413604</v>
      </c>
      <c r="R59" s="103">
        <f t="shared" si="16"/>
        <v>10.047569100413604</v>
      </c>
      <c r="S59" s="103">
        <f t="shared" si="16"/>
        <v>10.047569100413604</v>
      </c>
      <c r="T59" s="103">
        <f t="shared" si="16"/>
        <v>10.047569100413604</v>
      </c>
      <c r="U59" s="103">
        <f t="shared" si="16"/>
        <v>10.047569100413604</v>
      </c>
      <c r="V59" s="103">
        <f t="shared" si="16"/>
        <v>10.047569100413604</v>
      </c>
      <c r="W59" s="103">
        <f t="shared" si="16"/>
        <v>10.047569100413604</v>
      </c>
      <c r="X59" s="103">
        <f t="shared" si="16"/>
        <v>10.047569100413604</v>
      </c>
      <c r="Y59" s="103">
        <f t="shared" si="16"/>
        <v>10.047569100413604</v>
      </c>
      <c r="Z59" s="103">
        <f t="shared" si="16"/>
        <v>10.047569100413604</v>
      </c>
      <c r="AA59" s="103">
        <f t="shared" si="16"/>
        <v>10.047569100413604</v>
      </c>
      <c r="AB59" s="103">
        <f t="shared" si="16"/>
        <v>10.047569100413604</v>
      </c>
      <c r="AC59" s="103">
        <f t="shared" si="16"/>
        <v>10.047569100413604</v>
      </c>
      <c r="AD59" s="103">
        <f t="shared" si="16"/>
        <v>10.047569100413604</v>
      </c>
      <c r="AE59" s="103">
        <f t="shared" si="16"/>
        <v>10.047569100413604</v>
      </c>
      <c r="AF59" s="103">
        <f t="shared" si="16"/>
        <v>10.047569100413604</v>
      </c>
      <c r="AG59" s="103">
        <f t="shared" si="16"/>
        <v>10.047569100413604</v>
      </c>
      <c r="AH59" s="103">
        <f t="shared" si="16"/>
        <v>10.047569100413604</v>
      </c>
      <c r="AI59" s="103">
        <f t="shared" si="16"/>
        <v>10.047569100413604</v>
      </c>
      <c r="AJ59" s="103">
        <f t="shared" si="16"/>
        <v>10.047569100413604</v>
      </c>
      <c r="AK59" s="103">
        <f t="shared" si="16"/>
        <v>10.047569100413604</v>
      </c>
      <c r="AL59" s="103">
        <f t="shared" si="16"/>
        <v>10.047569100413604</v>
      </c>
      <c r="AM59" s="103">
        <f t="shared" si="16"/>
        <v>10.047569100413604</v>
      </c>
      <c r="AN59" s="103">
        <f t="shared" si="16"/>
        <v>10.047569100413604</v>
      </c>
      <c r="AO59" s="103">
        <f t="shared" si="16"/>
        <v>10.047569100413604</v>
      </c>
      <c r="AP59" s="103">
        <f t="shared" si="2"/>
        <v>10.047569100413604</v>
      </c>
      <c r="AQ59" s="9">
        <f>'LCOE -IEA'!C22</f>
        <v>10.047569100413604</v>
      </c>
      <c r="AR59" s="8">
        <f t="shared" si="3"/>
        <v>10.047569100413604</v>
      </c>
      <c r="AS59" s="13">
        <f t="shared" si="17"/>
        <v>10.047569100413604</v>
      </c>
      <c r="AT59" s="8">
        <f t="shared" si="17"/>
        <v>10.047569100413604</v>
      </c>
      <c r="AU59" s="13">
        <f t="shared" si="17"/>
        <v>10.047569100413604</v>
      </c>
      <c r="AV59" s="8">
        <f t="shared" si="17"/>
        <v>10.047569100413604</v>
      </c>
      <c r="AW59" s="8">
        <f t="shared" si="17"/>
        <v>10.047569100413604</v>
      </c>
      <c r="AX59" s="8">
        <f t="shared" si="17"/>
        <v>10.047569100413604</v>
      </c>
      <c r="AY59" s="8">
        <f t="shared" si="17"/>
        <v>10.047569100413604</v>
      </c>
      <c r="AZ59" s="8">
        <f t="shared" si="17"/>
        <v>10.047569100413604</v>
      </c>
      <c r="BA59" s="8">
        <f t="shared" si="17"/>
        <v>10.047569100413604</v>
      </c>
      <c r="BB59" s="8">
        <f t="shared" si="17"/>
        <v>10.047569100413604</v>
      </c>
      <c r="BC59" s="8">
        <f t="shared" si="17"/>
        <v>10.047569100413604</v>
      </c>
      <c r="BD59" s="8">
        <f t="shared" si="17"/>
        <v>10.047569100413604</v>
      </c>
      <c r="BE59" s="8">
        <f t="shared" si="17"/>
        <v>10.047569100413604</v>
      </c>
      <c r="BF59" s="8">
        <f t="shared" si="17"/>
        <v>10.047569100413604</v>
      </c>
      <c r="BG59" s="8">
        <f t="shared" si="17"/>
        <v>10.047569100413604</v>
      </c>
      <c r="BH59" s="8">
        <f t="shared" si="17"/>
        <v>10.047569100413604</v>
      </c>
      <c r="BI59" s="8">
        <f t="shared" si="17"/>
        <v>10.047569100413604</v>
      </c>
      <c r="BJ59" s="8">
        <f t="shared" si="17"/>
        <v>10.047569100413604</v>
      </c>
      <c r="BK59" s="8">
        <f t="shared" si="17"/>
        <v>10.047569100413604</v>
      </c>
      <c r="BL59" s="8">
        <f t="shared" si="17"/>
        <v>10.047569100413604</v>
      </c>
      <c r="BM59" s="8">
        <f t="shared" si="17"/>
        <v>10.047569100413604</v>
      </c>
      <c r="BN59" s="8">
        <f t="shared" si="17"/>
        <v>10.047569100413604</v>
      </c>
      <c r="BO59" s="8">
        <f t="shared" si="17"/>
        <v>10.047569100413604</v>
      </c>
      <c r="BP59" s="8">
        <f t="shared" si="17"/>
        <v>10.047569100413604</v>
      </c>
      <c r="BQ59" s="8">
        <f t="shared" si="17"/>
        <v>10.047569100413604</v>
      </c>
      <c r="BR59" s="8">
        <f t="shared" si="17"/>
        <v>10.047569100413604</v>
      </c>
      <c r="BS59" s="8">
        <f t="shared" si="17"/>
        <v>10.047569100413604</v>
      </c>
      <c r="BT59" s="8">
        <f t="shared" si="17"/>
        <v>10.047569100413604</v>
      </c>
      <c r="BU59" s="8">
        <f t="shared" si="17"/>
        <v>10.047569100413604</v>
      </c>
    </row>
    <row r="60" spans="1:73" x14ac:dyDescent="0.25">
      <c r="A60" t="s">
        <v>493</v>
      </c>
      <c r="B60" t="s">
        <v>494</v>
      </c>
      <c r="C60" s="103">
        <f t="shared" si="16"/>
        <v>3.6677263620213783</v>
      </c>
      <c r="D60" s="103">
        <f t="shared" si="16"/>
        <v>3.6677263620213783</v>
      </c>
      <c r="E60" s="103">
        <f t="shared" si="16"/>
        <v>3.6677263620213783</v>
      </c>
      <c r="F60" s="103">
        <f t="shared" si="16"/>
        <v>3.6677263620213783</v>
      </c>
      <c r="G60" s="103">
        <f t="shared" si="16"/>
        <v>3.6677263620213783</v>
      </c>
      <c r="H60" s="103">
        <f t="shared" si="16"/>
        <v>3.6677263620213783</v>
      </c>
      <c r="I60" s="103">
        <f t="shared" si="16"/>
        <v>3.6677263620213783</v>
      </c>
      <c r="J60" s="103">
        <f t="shared" si="16"/>
        <v>3.6677263620213783</v>
      </c>
      <c r="K60" s="103">
        <f t="shared" si="16"/>
        <v>3.6677263620213783</v>
      </c>
      <c r="L60" s="103">
        <f t="shared" si="16"/>
        <v>3.6677263620213783</v>
      </c>
      <c r="M60" s="103">
        <f t="shared" si="16"/>
        <v>3.6677263620213783</v>
      </c>
      <c r="N60" s="103">
        <f t="shared" si="16"/>
        <v>3.6677263620213783</v>
      </c>
      <c r="O60" s="103">
        <f t="shared" si="16"/>
        <v>3.6677263620213783</v>
      </c>
      <c r="P60" s="103">
        <f t="shared" si="16"/>
        <v>3.6677263620213783</v>
      </c>
      <c r="Q60" s="103">
        <f t="shared" si="16"/>
        <v>3.6677263620213783</v>
      </c>
      <c r="R60" s="103">
        <f t="shared" si="16"/>
        <v>3.6677263620213783</v>
      </c>
      <c r="S60" s="103">
        <f t="shared" si="16"/>
        <v>3.6677263620213783</v>
      </c>
      <c r="T60" s="103">
        <f t="shared" si="16"/>
        <v>3.6677263620213783</v>
      </c>
      <c r="U60" s="103">
        <f t="shared" si="16"/>
        <v>3.6677263620213783</v>
      </c>
      <c r="V60" s="103">
        <f t="shared" si="16"/>
        <v>3.6677263620213783</v>
      </c>
      <c r="W60" s="103">
        <f t="shared" si="16"/>
        <v>3.6677263620213783</v>
      </c>
      <c r="X60" s="103">
        <f t="shared" si="16"/>
        <v>3.6677263620213783</v>
      </c>
      <c r="Y60" s="103">
        <f t="shared" si="16"/>
        <v>3.6677263620213783</v>
      </c>
      <c r="Z60" s="103">
        <f t="shared" si="16"/>
        <v>3.6677263620213783</v>
      </c>
      <c r="AA60" s="103">
        <f t="shared" si="16"/>
        <v>3.6677263620213783</v>
      </c>
      <c r="AB60" s="103">
        <f t="shared" si="16"/>
        <v>3.6677263620213783</v>
      </c>
      <c r="AC60" s="103">
        <f t="shared" si="16"/>
        <v>3.6677263620213783</v>
      </c>
      <c r="AD60" s="103">
        <f t="shared" si="16"/>
        <v>3.6677263620213783</v>
      </c>
      <c r="AE60" s="103">
        <f t="shared" si="16"/>
        <v>3.6677263620213783</v>
      </c>
      <c r="AF60" s="103">
        <f t="shared" si="16"/>
        <v>3.6677263620213783</v>
      </c>
      <c r="AG60" s="103">
        <f t="shared" si="16"/>
        <v>3.6677263620213783</v>
      </c>
      <c r="AH60" s="103">
        <f t="shared" si="16"/>
        <v>3.6677263620213783</v>
      </c>
      <c r="AI60" s="103">
        <f t="shared" si="16"/>
        <v>3.6677263620213783</v>
      </c>
      <c r="AJ60" s="103">
        <f t="shared" si="16"/>
        <v>3.6677263620213783</v>
      </c>
      <c r="AK60" s="103">
        <f t="shared" si="16"/>
        <v>3.6677263620213783</v>
      </c>
      <c r="AL60" s="103">
        <f t="shared" si="16"/>
        <v>3.6677263620213783</v>
      </c>
      <c r="AM60" s="103">
        <f t="shared" si="16"/>
        <v>3.6677263620213783</v>
      </c>
      <c r="AN60" s="103">
        <f t="shared" si="16"/>
        <v>3.6677263620213783</v>
      </c>
      <c r="AO60" s="103">
        <f t="shared" si="16"/>
        <v>3.6677263620213783</v>
      </c>
      <c r="AP60" s="103">
        <f t="shared" si="2"/>
        <v>3.6677263620213783</v>
      </c>
      <c r="AQ60" s="9">
        <f>'LCOE -IEA'!C23</f>
        <v>3.6677263620213783</v>
      </c>
      <c r="AR60" s="8">
        <f t="shared" si="3"/>
        <v>3.6677263620213783</v>
      </c>
      <c r="AS60" s="13">
        <f t="shared" si="17"/>
        <v>3.6677263620213783</v>
      </c>
      <c r="AT60" s="8">
        <f t="shared" si="17"/>
        <v>3.6677263620213783</v>
      </c>
      <c r="AU60" s="13">
        <f t="shared" si="17"/>
        <v>3.6677263620213783</v>
      </c>
      <c r="AV60" s="8">
        <f t="shared" si="17"/>
        <v>3.6677263620213783</v>
      </c>
      <c r="AW60" s="8">
        <f t="shared" si="17"/>
        <v>3.6677263620213783</v>
      </c>
      <c r="AX60" s="8">
        <f t="shared" si="17"/>
        <v>3.6677263620213783</v>
      </c>
      <c r="AY60" s="8">
        <f t="shared" si="17"/>
        <v>3.6677263620213783</v>
      </c>
      <c r="AZ60" s="8">
        <f t="shared" si="17"/>
        <v>3.6677263620213783</v>
      </c>
      <c r="BA60" s="8">
        <f t="shared" si="17"/>
        <v>3.6677263620213783</v>
      </c>
      <c r="BB60" s="8">
        <f t="shared" si="17"/>
        <v>3.6677263620213783</v>
      </c>
      <c r="BC60" s="8">
        <f t="shared" si="17"/>
        <v>3.6677263620213783</v>
      </c>
      <c r="BD60" s="8">
        <f t="shared" si="17"/>
        <v>3.6677263620213783</v>
      </c>
      <c r="BE60" s="8">
        <f t="shared" si="17"/>
        <v>3.6677263620213783</v>
      </c>
      <c r="BF60" s="8">
        <f t="shared" si="17"/>
        <v>3.6677263620213783</v>
      </c>
      <c r="BG60" s="8">
        <f t="shared" si="17"/>
        <v>3.6677263620213783</v>
      </c>
      <c r="BH60" s="8">
        <f t="shared" si="17"/>
        <v>3.6677263620213783</v>
      </c>
      <c r="BI60" s="8">
        <f t="shared" si="17"/>
        <v>3.6677263620213783</v>
      </c>
      <c r="BJ60" s="8">
        <f t="shared" si="17"/>
        <v>3.6677263620213783</v>
      </c>
      <c r="BK60" s="8">
        <f t="shared" si="17"/>
        <v>3.6677263620213783</v>
      </c>
      <c r="BL60" s="8">
        <f t="shared" si="17"/>
        <v>3.6677263620213783</v>
      </c>
      <c r="BM60" s="8">
        <f t="shared" si="17"/>
        <v>3.6677263620213783</v>
      </c>
      <c r="BN60" s="8">
        <f t="shared" si="17"/>
        <v>3.6677263620213783</v>
      </c>
      <c r="BO60" s="8">
        <f t="shared" si="17"/>
        <v>3.6677263620213783</v>
      </c>
      <c r="BP60" s="8">
        <f t="shared" si="17"/>
        <v>3.6677263620213783</v>
      </c>
      <c r="BQ60" s="8">
        <f t="shared" si="17"/>
        <v>3.6677263620213783</v>
      </c>
      <c r="BR60" s="8">
        <f t="shared" si="17"/>
        <v>3.6677263620213783</v>
      </c>
      <c r="BS60" s="8">
        <f t="shared" si="17"/>
        <v>3.6677263620213783</v>
      </c>
      <c r="BT60" s="8">
        <f t="shared" si="17"/>
        <v>3.6677263620213783</v>
      </c>
      <c r="BU60" s="8">
        <f t="shared" si="17"/>
        <v>3.6677263620213783</v>
      </c>
    </row>
    <row r="61" spans="1:73" x14ac:dyDescent="0.25">
      <c r="A61" t="s">
        <v>524</v>
      </c>
      <c r="B61" t="s">
        <v>525</v>
      </c>
      <c r="C61" s="103">
        <f t="shared" si="16"/>
        <v>5.5826227035328069</v>
      </c>
      <c r="D61" s="103">
        <f t="shared" si="16"/>
        <v>5.5826227035328069</v>
      </c>
      <c r="E61" s="103">
        <f t="shared" si="16"/>
        <v>5.5826227035328069</v>
      </c>
      <c r="F61" s="103">
        <f t="shared" si="16"/>
        <v>5.5826227035328069</v>
      </c>
      <c r="G61" s="103">
        <f t="shared" si="16"/>
        <v>5.5826227035328069</v>
      </c>
      <c r="H61" s="103">
        <f t="shared" si="16"/>
        <v>5.5826227035328069</v>
      </c>
      <c r="I61" s="103">
        <f t="shared" si="16"/>
        <v>5.5826227035328069</v>
      </c>
      <c r="J61" s="103">
        <f t="shared" si="16"/>
        <v>5.5826227035328069</v>
      </c>
      <c r="K61" s="103">
        <f t="shared" si="16"/>
        <v>5.5826227035328069</v>
      </c>
      <c r="L61" s="103">
        <f t="shared" si="16"/>
        <v>5.5826227035328069</v>
      </c>
      <c r="M61" s="103">
        <f t="shared" si="16"/>
        <v>5.5826227035328069</v>
      </c>
      <c r="N61" s="103">
        <f t="shared" si="16"/>
        <v>5.5826227035328069</v>
      </c>
      <c r="O61" s="103">
        <f t="shared" si="16"/>
        <v>5.5826227035328069</v>
      </c>
      <c r="P61" s="103">
        <f t="shared" si="16"/>
        <v>5.5826227035328069</v>
      </c>
      <c r="Q61" s="103">
        <f t="shared" si="16"/>
        <v>5.5826227035328069</v>
      </c>
      <c r="R61" s="103">
        <f t="shared" si="16"/>
        <v>5.5826227035328069</v>
      </c>
      <c r="S61" s="103">
        <f t="shared" si="16"/>
        <v>5.5826227035328069</v>
      </c>
      <c r="T61" s="103">
        <f t="shared" si="16"/>
        <v>5.5826227035328069</v>
      </c>
      <c r="U61" s="103">
        <f t="shared" si="16"/>
        <v>5.5826227035328069</v>
      </c>
      <c r="V61" s="103">
        <f t="shared" si="16"/>
        <v>5.5826227035328069</v>
      </c>
      <c r="W61" s="103">
        <f t="shared" si="16"/>
        <v>5.5826227035328069</v>
      </c>
      <c r="X61" s="103">
        <f t="shared" si="16"/>
        <v>5.5826227035328069</v>
      </c>
      <c r="Y61" s="103">
        <f t="shared" si="16"/>
        <v>5.5826227035328069</v>
      </c>
      <c r="Z61" s="103">
        <f t="shared" si="16"/>
        <v>5.5826227035328069</v>
      </c>
      <c r="AA61" s="103">
        <f t="shared" si="16"/>
        <v>5.5826227035328069</v>
      </c>
      <c r="AB61" s="103">
        <f t="shared" si="16"/>
        <v>5.5826227035328069</v>
      </c>
      <c r="AC61" s="103">
        <f t="shared" si="16"/>
        <v>5.5826227035328069</v>
      </c>
      <c r="AD61" s="103">
        <f t="shared" si="16"/>
        <v>5.5826227035328069</v>
      </c>
      <c r="AE61" s="103">
        <f t="shared" si="16"/>
        <v>5.5826227035328069</v>
      </c>
      <c r="AF61" s="103">
        <f t="shared" si="16"/>
        <v>5.5826227035328069</v>
      </c>
      <c r="AG61" s="103">
        <f t="shared" si="16"/>
        <v>5.5826227035328069</v>
      </c>
      <c r="AH61" s="103">
        <f t="shared" si="16"/>
        <v>5.5826227035328069</v>
      </c>
      <c r="AI61" s="103">
        <f t="shared" si="16"/>
        <v>5.5826227035328069</v>
      </c>
      <c r="AJ61" s="103">
        <f t="shared" ref="C61:AO68" si="18">AK61</f>
        <v>5.5826227035328069</v>
      </c>
      <c r="AK61" s="103">
        <f t="shared" si="18"/>
        <v>5.5826227035328069</v>
      </c>
      <c r="AL61" s="103">
        <f t="shared" si="18"/>
        <v>5.5826227035328069</v>
      </c>
      <c r="AM61" s="103">
        <f t="shared" si="18"/>
        <v>5.5826227035328069</v>
      </c>
      <c r="AN61" s="103">
        <f t="shared" si="18"/>
        <v>5.5826227035328069</v>
      </c>
      <c r="AO61" s="103">
        <f t="shared" si="18"/>
        <v>5.5826227035328069</v>
      </c>
      <c r="AP61" s="103">
        <f t="shared" si="2"/>
        <v>5.5826227035328069</v>
      </c>
      <c r="AQ61" s="9">
        <f>'LCOE -IEA'!C24</f>
        <v>5.5826227035328069</v>
      </c>
      <c r="AR61" s="8">
        <f t="shared" si="3"/>
        <v>5.5826227035328069</v>
      </c>
      <c r="AS61" s="13">
        <f t="shared" si="17"/>
        <v>5.5826227035328069</v>
      </c>
      <c r="AT61" s="8">
        <f t="shared" si="17"/>
        <v>5.5826227035328069</v>
      </c>
      <c r="AU61" s="13">
        <f t="shared" si="17"/>
        <v>5.5826227035328069</v>
      </c>
      <c r="AV61" s="8">
        <f t="shared" si="17"/>
        <v>5.5826227035328069</v>
      </c>
      <c r="AW61" s="8">
        <f t="shared" si="17"/>
        <v>5.5826227035328069</v>
      </c>
      <c r="AX61" s="8">
        <f t="shared" si="17"/>
        <v>5.5826227035328069</v>
      </c>
      <c r="AY61" s="8">
        <f t="shared" si="17"/>
        <v>5.5826227035328069</v>
      </c>
      <c r="AZ61" s="8">
        <f t="shared" si="17"/>
        <v>5.5826227035328069</v>
      </c>
      <c r="BA61" s="8">
        <f t="shared" si="17"/>
        <v>5.5826227035328069</v>
      </c>
      <c r="BB61" s="8">
        <f t="shared" si="17"/>
        <v>5.5826227035328069</v>
      </c>
      <c r="BC61" s="8">
        <f t="shared" si="17"/>
        <v>5.5826227035328069</v>
      </c>
      <c r="BD61" s="8">
        <f t="shared" si="17"/>
        <v>5.5826227035328069</v>
      </c>
      <c r="BE61" s="8">
        <f t="shared" si="17"/>
        <v>5.5826227035328069</v>
      </c>
      <c r="BF61" s="8">
        <f t="shared" si="17"/>
        <v>5.5826227035328069</v>
      </c>
      <c r="BG61" s="8">
        <f t="shared" si="17"/>
        <v>5.5826227035328069</v>
      </c>
      <c r="BH61" s="8">
        <f t="shared" si="17"/>
        <v>5.5826227035328069</v>
      </c>
      <c r="BI61" s="8">
        <f t="shared" si="17"/>
        <v>5.5826227035328069</v>
      </c>
      <c r="BJ61" s="8">
        <f t="shared" si="17"/>
        <v>5.5826227035328069</v>
      </c>
      <c r="BK61" s="8">
        <f t="shared" si="17"/>
        <v>5.5826227035328069</v>
      </c>
      <c r="BL61" s="8">
        <f t="shared" si="17"/>
        <v>5.5826227035328069</v>
      </c>
      <c r="BM61" s="8">
        <f t="shared" si="17"/>
        <v>5.5826227035328069</v>
      </c>
      <c r="BN61" s="8">
        <f t="shared" si="17"/>
        <v>5.5826227035328069</v>
      </c>
      <c r="BO61" s="8">
        <f t="shared" si="17"/>
        <v>5.5826227035328069</v>
      </c>
      <c r="BP61" s="8">
        <f t="shared" si="17"/>
        <v>5.5826227035328069</v>
      </c>
      <c r="BQ61" s="8">
        <f t="shared" si="17"/>
        <v>5.5826227035328069</v>
      </c>
      <c r="BR61" s="8">
        <f t="shared" si="17"/>
        <v>5.5826227035328069</v>
      </c>
      <c r="BS61" s="8">
        <f t="shared" si="17"/>
        <v>5.5826227035328069</v>
      </c>
      <c r="BT61" s="8">
        <f t="shared" si="17"/>
        <v>5.5826227035328069</v>
      </c>
      <c r="BU61" s="8">
        <f t="shared" si="17"/>
        <v>5.5826227035328069</v>
      </c>
    </row>
    <row r="62" spans="1:73" x14ac:dyDescent="0.25">
      <c r="A62" t="s">
        <v>555</v>
      </c>
      <c r="B62" t="s">
        <v>556</v>
      </c>
      <c r="C62" s="103" t="str">
        <f t="shared" si="18"/>
        <v>NA</v>
      </c>
      <c r="D62" s="103" t="str">
        <f t="shared" si="18"/>
        <v>NA</v>
      </c>
      <c r="E62" s="103" t="str">
        <f t="shared" si="18"/>
        <v>NA</v>
      </c>
      <c r="F62" s="103" t="str">
        <f t="shared" si="18"/>
        <v>NA</v>
      </c>
      <c r="G62" s="103" t="str">
        <f t="shared" si="18"/>
        <v>NA</v>
      </c>
      <c r="H62" s="103" t="str">
        <f t="shared" si="18"/>
        <v>NA</v>
      </c>
      <c r="I62" s="103" t="str">
        <f t="shared" si="18"/>
        <v>NA</v>
      </c>
      <c r="J62" s="103" t="str">
        <f t="shared" si="18"/>
        <v>NA</v>
      </c>
      <c r="K62" s="103" t="str">
        <f t="shared" si="18"/>
        <v>NA</v>
      </c>
      <c r="L62" s="103" t="str">
        <f t="shared" si="18"/>
        <v>NA</v>
      </c>
      <c r="M62" s="103" t="str">
        <f t="shared" si="18"/>
        <v>NA</v>
      </c>
      <c r="N62" s="103" t="str">
        <f t="shared" si="18"/>
        <v>NA</v>
      </c>
      <c r="O62" s="103" t="str">
        <f t="shared" si="18"/>
        <v>NA</v>
      </c>
      <c r="P62" s="103" t="str">
        <f t="shared" si="18"/>
        <v>NA</v>
      </c>
      <c r="Q62" s="103" t="str">
        <f t="shared" si="18"/>
        <v>NA</v>
      </c>
      <c r="R62" s="103" t="str">
        <f t="shared" si="18"/>
        <v>NA</v>
      </c>
      <c r="S62" s="103" t="str">
        <f t="shared" si="18"/>
        <v>NA</v>
      </c>
      <c r="T62" s="103" t="str">
        <f t="shared" si="18"/>
        <v>NA</v>
      </c>
      <c r="U62" s="103" t="str">
        <f t="shared" si="18"/>
        <v>NA</v>
      </c>
      <c r="V62" s="103" t="str">
        <f t="shared" si="18"/>
        <v>NA</v>
      </c>
      <c r="W62" s="103" t="str">
        <f t="shared" si="18"/>
        <v>NA</v>
      </c>
      <c r="X62" s="103" t="str">
        <f t="shared" si="18"/>
        <v>NA</v>
      </c>
      <c r="Y62" s="103" t="str">
        <f t="shared" si="18"/>
        <v>NA</v>
      </c>
      <c r="Z62" s="103" t="str">
        <f t="shared" si="18"/>
        <v>NA</v>
      </c>
      <c r="AA62" s="103" t="str">
        <f t="shared" si="18"/>
        <v>NA</v>
      </c>
      <c r="AB62" s="103" t="str">
        <f t="shared" si="18"/>
        <v>NA</v>
      </c>
      <c r="AC62" s="103" t="str">
        <f t="shared" si="18"/>
        <v>NA</v>
      </c>
      <c r="AD62" s="103" t="str">
        <f t="shared" si="18"/>
        <v>NA</v>
      </c>
      <c r="AE62" s="103" t="str">
        <f t="shared" si="18"/>
        <v>NA</v>
      </c>
      <c r="AF62" s="103" t="str">
        <f t="shared" si="18"/>
        <v>NA</v>
      </c>
      <c r="AG62" s="103" t="str">
        <f t="shared" si="18"/>
        <v>NA</v>
      </c>
      <c r="AH62" s="103" t="str">
        <f t="shared" si="18"/>
        <v>NA</v>
      </c>
      <c r="AI62" s="103" t="str">
        <f t="shared" si="18"/>
        <v>NA</v>
      </c>
      <c r="AJ62" s="103" t="str">
        <f t="shared" si="18"/>
        <v>NA</v>
      </c>
      <c r="AK62" s="103" t="str">
        <f t="shared" si="18"/>
        <v>NA</v>
      </c>
      <c r="AL62" s="103" t="str">
        <f t="shared" si="18"/>
        <v>NA</v>
      </c>
      <c r="AM62" s="103" t="str">
        <f t="shared" si="18"/>
        <v>NA</v>
      </c>
      <c r="AN62" s="103" t="str">
        <f t="shared" si="18"/>
        <v>NA</v>
      </c>
      <c r="AO62" s="103" t="str">
        <f t="shared" si="18"/>
        <v>NA</v>
      </c>
      <c r="AP62" s="103" t="str">
        <f t="shared" si="2"/>
        <v>NA</v>
      </c>
      <c r="AQ62" s="9" t="s">
        <v>7</v>
      </c>
      <c r="AR62" s="8" t="str">
        <f t="shared" si="3"/>
        <v>NA</v>
      </c>
      <c r="AS62" s="13" t="str">
        <f t="shared" si="17"/>
        <v>NA</v>
      </c>
      <c r="AT62" s="8" t="str">
        <f t="shared" si="17"/>
        <v>NA</v>
      </c>
      <c r="AU62" s="13" t="str">
        <f t="shared" si="17"/>
        <v>NA</v>
      </c>
      <c r="AV62" s="8" t="str">
        <f t="shared" si="17"/>
        <v>NA</v>
      </c>
      <c r="AW62" s="8" t="str">
        <f t="shared" si="17"/>
        <v>NA</v>
      </c>
      <c r="AX62" s="8" t="str">
        <f t="shared" si="17"/>
        <v>NA</v>
      </c>
      <c r="AY62" s="8" t="str">
        <f t="shared" si="17"/>
        <v>NA</v>
      </c>
      <c r="AZ62" s="8" t="str">
        <f t="shared" si="17"/>
        <v>NA</v>
      </c>
      <c r="BA62" s="8" t="str">
        <f t="shared" si="17"/>
        <v>NA</v>
      </c>
      <c r="BB62" s="8" t="str">
        <f t="shared" si="17"/>
        <v>NA</v>
      </c>
      <c r="BC62" s="8" t="str">
        <f t="shared" si="17"/>
        <v>NA</v>
      </c>
      <c r="BD62" s="8" t="str">
        <f t="shared" si="17"/>
        <v>NA</v>
      </c>
      <c r="BE62" s="8" t="str">
        <f t="shared" si="17"/>
        <v>NA</v>
      </c>
      <c r="BF62" s="8" t="str">
        <f t="shared" si="17"/>
        <v>NA</v>
      </c>
      <c r="BG62" s="8" t="str">
        <f t="shared" si="17"/>
        <v>NA</v>
      </c>
      <c r="BH62" s="8" t="str">
        <f t="shared" si="17"/>
        <v>NA</v>
      </c>
      <c r="BI62" s="8" t="str">
        <f t="shared" si="17"/>
        <v>NA</v>
      </c>
      <c r="BJ62" s="8" t="str">
        <f t="shared" si="17"/>
        <v>NA</v>
      </c>
      <c r="BK62" s="8" t="str">
        <f t="shared" si="17"/>
        <v>NA</v>
      </c>
      <c r="BL62" s="8" t="str">
        <f t="shared" si="17"/>
        <v>NA</v>
      </c>
      <c r="BM62" s="8" t="str">
        <f t="shared" si="17"/>
        <v>NA</v>
      </c>
      <c r="BN62" s="8" t="str">
        <f t="shared" si="17"/>
        <v>NA</v>
      </c>
      <c r="BO62" s="8" t="str">
        <f t="shared" si="17"/>
        <v>NA</v>
      </c>
      <c r="BP62" s="8" t="str">
        <f t="shared" si="17"/>
        <v>NA</v>
      </c>
      <c r="BQ62" s="8" t="str">
        <f t="shared" si="17"/>
        <v>NA</v>
      </c>
      <c r="BR62" s="8" t="str">
        <f t="shared" si="17"/>
        <v>NA</v>
      </c>
      <c r="BS62" s="8" t="str">
        <f t="shared" si="17"/>
        <v>NA</v>
      </c>
      <c r="BT62" s="8" t="str">
        <f t="shared" si="17"/>
        <v>NA</v>
      </c>
      <c r="BU62" s="8" t="str">
        <f t="shared" si="17"/>
        <v>NA</v>
      </c>
    </row>
    <row r="63" spans="1:73" x14ac:dyDescent="0.25">
      <c r="A63" t="s">
        <v>275</v>
      </c>
      <c r="B63" t="s">
        <v>276</v>
      </c>
      <c r="C63" s="103">
        <f t="shared" si="18"/>
        <v>24.598000000000003</v>
      </c>
      <c r="D63" s="103">
        <f t="shared" si="18"/>
        <v>24.598000000000003</v>
      </c>
      <c r="E63" s="103">
        <f t="shared" si="18"/>
        <v>24.598000000000003</v>
      </c>
      <c r="F63" s="103">
        <f t="shared" si="18"/>
        <v>24.598000000000003</v>
      </c>
      <c r="G63" s="103">
        <f t="shared" si="18"/>
        <v>24.598000000000003</v>
      </c>
      <c r="H63" s="103">
        <f t="shared" si="18"/>
        <v>24.598000000000003</v>
      </c>
      <c r="I63" s="103">
        <f t="shared" si="18"/>
        <v>24.598000000000003</v>
      </c>
      <c r="J63" s="103">
        <f t="shared" si="18"/>
        <v>24.598000000000003</v>
      </c>
      <c r="K63" s="103">
        <f t="shared" si="18"/>
        <v>24.598000000000003</v>
      </c>
      <c r="L63" s="103">
        <f t="shared" si="18"/>
        <v>24.598000000000003</v>
      </c>
      <c r="M63" s="103">
        <f t="shared" si="18"/>
        <v>24.598000000000003</v>
      </c>
      <c r="N63" s="103">
        <f t="shared" si="18"/>
        <v>24.598000000000003</v>
      </c>
      <c r="O63" s="103">
        <f t="shared" si="18"/>
        <v>24.598000000000003</v>
      </c>
      <c r="P63" s="103">
        <f t="shared" si="18"/>
        <v>24.598000000000003</v>
      </c>
      <c r="Q63" s="103">
        <f t="shared" si="18"/>
        <v>24.598000000000003</v>
      </c>
      <c r="R63" s="103">
        <f t="shared" si="18"/>
        <v>24.598000000000003</v>
      </c>
      <c r="S63" s="103">
        <f t="shared" si="18"/>
        <v>24.598000000000003</v>
      </c>
      <c r="T63" s="103">
        <f t="shared" si="18"/>
        <v>24.598000000000003</v>
      </c>
      <c r="U63" s="103">
        <f t="shared" si="18"/>
        <v>24.598000000000003</v>
      </c>
      <c r="V63" s="103">
        <f t="shared" si="18"/>
        <v>24.598000000000003</v>
      </c>
      <c r="W63" s="103">
        <f t="shared" si="18"/>
        <v>24.598000000000003</v>
      </c>
      <c r="X63" s="103">
        <f t="shared" si="18"/>
        <v>24.598000000000003</v>
      </c>
      <c r="Y63" s="103">
        <f t="shared" si="18"/>
        <v>24.598000000000003</v>
      </c>
      <c r="Z63" s="103">
        <f t="shared" si="18"/>
        <v>24.598000000000003</v>
      </c>
      <c r="AA63" s="103">
        <f t="shared" si="18"/>
        <v>24.598000000000003</v>
      </c>
      <c r="AB63" s="103">
        <f t="shared" si="18"/>
        <v>24.598000000000003</v>
      </c>
      <c r="AC63" s="103">
        <f t="shared" si="18"/>
        <v>24.598000000000003</v>
      </c>
      <c r="AD63" s="103">
        <f t="shared" si="18"/>
        <v>24.598000000000003</v>
      </c>
      <c r="AE63" s="103">
        <f t="shared" si="18"/>
        <v>24.598000000000003</v>
      </c>
      <c r="AF63" s="103">
        <f t="shared" si="18"/>
        <v>24.598000000000003</v>
      </c>
      <c r="AG63" s="103">
        <f t="shared" si="18"/>
        <v>24.598000000000003</v>
      </c>
      <c r="AH63" s="103">
        <f t="shared" si="18"/>
        <v>24.598000000000003</v>
      </c>
      <c r="AI63" s="103">
        <f t="shared" si="18"/>
        <v>24.598000000000003</v>
      </c>
      <c r="AJ63" s="103">
        <f t="shared" si="18"/>
        <v>24.598000000000003</v>
      </c>
      <c r="AK63" s="103">
        <f t="shared" si="18"/>
        <v>24.598000000000003</v>
      </c>
      <c r="AL63" s="103">
        <f t="shared" si="18"/>
        <v>24.598000000000003</v>
      </c>
      <c r="AM63" s="103">
        <f t="shared" si="18"/>
        <v>24.598000000000003</v>
      </c>
      <c r="AN63" s="103">
        <f t="shared" si="18"/>
        <v>24.598000000000003</v>
      </c>
      <c r="AO63" s="103">
        <f t="shared" si="18"/>
        <v>24.598000000000003</v>
      </c>
      <c r="AP63" s="103">
        <f t="shared" si="2"/>
        <v>24.598000000000003</v>
      </c>
      <c r="AQ63" s="9">
        <f>'LCOE -IEA'!D4</f>
        <v>24.598000000000003</v>
      </c>
      <c r="AR63" s="8">
        <f t="shared" si="3"/>
        <v>24.598000000000003</v>
      </c>
      <c r="AS63" s="13">
        <f t="shared" si="17"/>
        <v>24.598000000000003</v>
      </c>
      <c r="AT63" s="8">
        <f t="shared" si="17"/>
        <v>24.598000000000003</v>
      </c>
      <c r="AU63" s="13">
        <f t="shared" si="17"/>
        <v>24.598000000000003</v>
      </c>
      <c r="AV63" s="8">
        <f t="shared" si="17"/>
        <v>24.598000000000003</v>
      </c>
      <c r="AW63" s="8">
        <f t="shared" si="17"/>
        <v>24.598000000000003</v>
      </c>
      <c r="AX63" s="8">
        <f t="shared" si="17"/>
        <v>24.598000000000003</v>
      </c>
      <c r="AY63" s="8">
        <f t="shared" si="17"/>
        <v>24.598000000000003</v>
      </c>
      <c r="AZ63" s="8">
        <f t="shared" si="17"/>
        <v>24.598000000000003</v>
      </c>
      <c r="BA63" s="8">
        <f t="shared" si="17"/>
        <v>24.598000000000003</v>
      </c>
      <c r="BB63" s="8">
        <f t="shared" si="17"/>
        <v>24.598000000000003</v>
      </c>
      <c r="BC63" s="8">
        <f t="shared" si="17"/>
        <v>24.598000000000003</v>
      </c>
      <c r="BD63" s="8">
        <f t="shared" si="17"/>
        <v>24.598000000000003</v>
      </c>
      <c r="BE63" s="8">
        <f t="shared" si="17"/>
        <v>24.598000000000003</v>
      </c>
      <c r="BF63" s="8">
        <f t="shared" si="17"/>
        <v>24.598000000000003</v>
      </c>
      <c r="BG63" s="8">
        <f t="shared" si="17"/>
        <v>24.598000000000003</v>
      </c>
      <c r="BH63" s="8">
        <f t="shared" si="17"/>
        <v>24.598000000000003</v>
      </c>
      <c r="BI63" s="8">
        <f t="shared" si="17"/>
        <v>24.598000000000003</v>
      </c>
      <c r="BJ63" s="8">
        <f t="shared" si="17"/>
        <v>24.598000000000003</v>
      </c>
      <c r="BK63" s="8">
        <f t="shared" si="17"/>
        <v>24.598000000000003</v>
      </c>
      <c r="BL63" s="8">
        <f t="shared" si="17"/>
        <v>24.598000000000003</v>
      </c>
      <c r="BM63" s="8">
        <f t="shared" si="17"/>
        <v>24.598000000000003</v>
      </c>
      <c r="BN63" s="8">
        <f t="shared" si="17"/>
        <v>24.598000000000003</v>
      </c>
      <c r="BO63" s="8">
        <f t="shared" si="17"/>
        <v>24.598000000000003</v>
      </c>
      <c r="BP63" s="8">
        <f t="shared" si="17"/>
        <v>24.598000000000003</v>
      </c>
      <c r="BQ63" s="8">
        <f t="shared" si="17"/>
        <v>24.598000000000003</v>
      </c>
      <c r="BR63" s="8">
        <f t="shared" si="17"/>
        <v>24.598000000000003</v>
      </c>
      <c r="BS63" s="8">
        <f t="shared" si="17"/>
        <v>24.598000000000003</v>
      </c>
      <c r="BT63" s="8">
        <f t="shared" si="17"/>
        <v>24.598000000000003</v>
      </c>
      <c r="BU63" s="8">
        <f t="shared" si="17"/>
        <v>24.598000000000003</v>
      </c>
    </row>
    <row r="64" spans="1:73" x14ac:dyDescent="0.25">
      <c r="A64" t="s">
        <v>307</v>
      </c>
      <c r="B64" t="s">
        <v>308</v>
      </c>
      <c r="C64" s="103">
        <f t="shared" si="18"/>
        <v>24.598000000000003</v>
      </c>
      <c r="D64" s="103">
        <f t="shared" si="18"/>
        <v>24.598000000000003</v>
      </c>
      <c r="E64" s="103">
        <f t="shared" si="18"/>
        <v>24.598000000000003</v>
      </c>
      <c r="F64" s="103">
        <f t="shared" si="18"/>
        <v>24.598000000000003</v>
      </c>
      <c r="G64" s="103">
        <f t="shared" si="18"/>
        <v>24.598000000000003</v>
      </c>
      <c r="H64" s="103">
        <f t="shared" si="18"/>
        <v>24.598000000000003</v>
      </c>
      <c r="I64" s="103">
        <f t="shared" si="18"/>
        <v>24.598000000000003</v>
      </c>
      <c r="J64" s="103">
        <f t="shared" si="18"/>
        <v>24.598000000000003</v>
      </c>
      <c r="K64" s="103">
        <f t="shared" si="18"/>
        <v>24.598000000000003</v>
      </c>
      <c r="L64" s="103">
        <f t="shared" si="18"/>
        <v>24.598000000000003</v>
      </c>
      <c r="M64" s="103">
        <f t="shared" si="18"/>
        <v>24.598000000000003</v>
      </c>
      <c r="N64" s="103">
        <f t="shared" si="18"/>
        <v>24.598000000000003</v>
      </c>
      <c r="O64" s="103">
        <f t="shared" si="18"/>
        <v>24.598000000000003</v>
      </c>
      <c r="P64" s="103">
        <f t="shared" si="18"/>
        <v>24.598000000000003</v>
      </c>
      <c r="Q64" s="103">
        <f t="shared" si="18"/>
        <v>24.598000000000003</v>
      </c>
      <c r="R64" s="103">
        <f t="shared" si="18"/>
        <v>24.598000000000003</v>
      </c>
      <c r="S64" s="103">
        <f t="shared" si="18"/>
        <v>24.598000000000003</v>
      </c>
      <c r="T64" s="103">
        <f t="shared" si="18"/>
        <v>24.598000000000003</v>
      </c>
      <c r="U64" s="103">
        <f t="shared" si="18"/>
        <v>24.598000000000003</v>
      </c>
      <c r="V64" s="103">
        <f t="shared" si="18"/>
        <v>24.598000000000003</v>
      </c>
      <c r="W64" s="103">
        <f t="shared" si="18"/>
        <v>24.598000000000003</v>
      </c>
      <c r="X64" s="103">
        <f t="shared" si="18"/>
        <v>24.598000000000003</v>
      </c>
      <c r="Y64" s="103">
        <f t="shared" si="18"/>
        <v>24.598000000000003</v>
      </c>
      <c r="Z64" s="103">
        <f t="shared" si="18"/>
        <v>24.598000000000003</v>
      </c>
      <c r="AA64" s="103">
        <f t="shared" si="18"/>
        <v>24.598000000000003</v>
      </c>
      <c r="AB64" s="103">
        <f t="shared" si="18"/>
        <v>24.598000000000003</v>
      </c>
      <c r="AC64" s="103">
        <f t="shared" si="18"/>
        <v>24.598000000000003</v>
      </c>
      <c r="AD64" s="103">
        <f t="shared" si="18"/>
        <v>24.598000000000003</v>
      </c>
      <c r="AE64" s="103">
        <f t="shared" si="18"/>
        <v>24.598000000000003</v>
      </c>
      <c r="AF64" s="103">
        <f t="shared" si="18"/>
        <v>24.598000000000003</v>
      </c>
      <c r="AG64" s="103">
        <f t="shared" si="18"/>
        <v>24.598000000000003</v>
      </c>
      <c r="AH64" s="103">
        <f t="shared" si="18"/>
        <v>24.598000000000003</v>
      </c>
      <c r="AI64" s="103">
        <f t="shared" si="18"/>
        <v>24.598000000000003</v>
      </c>
      <c r="AJ64" s="103">
        <f t="shared" si="18"/>
        <v>24.598000000000003</v>
      </c>
      <c r="AK64" s="103">
        <f t="shared" si="18"/>
        <v>24.598000000000003</v>
      </c>
      <c r="AL64" s="103">
        <f t="shared" si="18"/>
        <v>24.598000000000003</v>
      </c>
      <c r="AM64" s="103">
        <f t="shared" si="18"/>
        <v>24.598000000000003</v>
      </c>
      <c r="AN64" s="103">
        <f t="shared" si="18"/>
        <v>24.598000000000003</v>
      </c>
      <c r="AO64" s="103">
        <f t="shared" si="18"/>
        <v>24.598000000000003</v>
      </c>
      <c r="AP64" s="103">
        <f t="shared" si="2"/>
        <v>24.598000000000003</v>
      </c>
      <c r="AQ64" s="9">
        <f>'LCOE -IEA'!D5</f>
        <v>24.598000000000003</v>
      </c>
      <c r="AR64" s="8">
        <f t="shared" si="3"/>
        <v>24.598000000000003</v>
      </c>
      <c r="AS64" s="13">
        <f t="shared" si="17"/>
        <v>24.598000000000003</v>
      </c>
      <c r="AT64" s="8">
        <f t="shared" si="17"/>
        <v>24.598000000000003</v>
      </c>
      <c r="AU64" s="13">
        <f t="shared" si="17"/>
        <v>24.598000000000003</v>
      </c>
      <c r="AV64" s="8">
        <f t="shared" si="17"/>
        <v>24.598000000000003</v>
      </c>
      <c r="AW64" s="8">
        <f t="shared" si="17"/>
        <v>24.598000000000003</v>
      </c>
      <c r="AX64" s="8">
        <f t="shared" si="17"/>
        <v>24.598000000000003</v>
      </c>
      <c r="AY64" s="8">
        <f t="shared" si="17"/>
        <v>24.598000000000003</v>
      </c>
      <c r="AZ64" s="8">
        <f t="shared" si="17"/>
        <v>24.598000000000003</v>
      </c>
      <c r="BA64" s="8">
        <f t="shared" si="17"/>
        <v>24.598000000000003</v>
      </c>
      <c r="BB64" s="8">
        <f t="shared" si="17"/>
        <v>24.598000000000003</v>
      </c>
      <c r="BC64" s="8">
        <f t="shared" si="17"/>
        <v>24.598000000000003</v>
      </c>
      <c r="BD64" s="8">
        <f t="shared" si="17"/>
        <v>24.598000000000003</v>
      </c>
      <c r="BE64" s="8">
        <f t="shared" si="17"/>
        <v>24.598000000000003</v>
      </c>
      <c r="BF64" s="8">
        <f t="shared" si="17"/>
        <v>24.598000000000003</v>
      </c>
      <c r="BG64" s="8">
        <f t="shared" si="17"/>
        <v>24.598000000000003</v>
      </c>
      <c r="BH64" s="8">
        <f t="shared" si="17"/>
        <v>24.598000000000003</v>
      </c>
      <c r="BI64" s="8">
        <f t="shared" si="17"/>
        <v>24.598000000000003</v>
      </c>
      <c r="BJ64" s="8">
        <f t="shared" si="17"/>
        <v>24.598000000000003</v>
      </c>
      <c r="BK64" s="8">
        <f t="shared" si="17"/>
        <v>24.598000000000003</v>
      </c>
      <c r="BL64" s="8">
        <f t="shared" si="17"/>
        <v>24.598000000000003</v>
      </c>
      <c r="BM64" s="8">
        <f t="shared" si="17"/>
        <v>24.598000000000003</v>
      </c>
      <c r="BN64" s="8">
        <f t="shared" si="17"/>
        <v>24.598000000000003</v>
      </c>
      <c r="BO64" s="8">
        <f t="shared" si="17"/>
        <v>24.598000000000003</v>
      </c>
      <c r="BP64" s="8">
        <f t="shared" si="17"/>
        <v>24.598000000000003</v>
      </c>
      <c r="BQ64" s="8">
        <f t="shared" si="17"/>
        <v>24.598000000000003</v>
      </c>
      <c r="BR64" s="8">
        <f t="shared" si="17"/>
        <v>24.598000000000003</v>
      </c>
      <c r="BS64" s="8">
        <f t="shared" si="17"/>
        <v>24.598000000000003</v>
      </c>
      <c r="BT64" s="8">
        <f t="shared" si="17"/>
        <v>24.598000000000003</v>
      </c>
      <c r="BU64" s="8">
        <f t="shared" si="17"/>
        <v>24.598000000000003</v>
      </c>
    </row>
    <row r="65" spans="1:73" x14ac:dyDescent="0.25">
      <c r="A65" t="s">
        <v>339</v>
      </c>
      <c r="B65" t="s">
        <v>340</v>
      </c>
      <c r="C65" s="103">
        <f t="shared" si="18"/>
        <v>44.883846153846164</v>
      </c>
      <c r="D65" s="103">
        <f t="shared" si="18"/>
        <v>44.883846153846164</v>
      </c>
      <c r="E65" s="103">
        <f t="shared" si="18"/>
        <v>44.883846153846164</v>
      </c>
      <c r="F65" s="103">
        <f t="shared" si="18"/>
        <v>44.883846153846164</v>
      </c>
      <c r="G65" s="103">
        <f t="shared" si="18"/>
        <v>44.883846153846164</v>
      </c>
      <c r="H65" s="103">
        <f t="shared" si="18"/>
        <v>44.883846153846164</v>
      </c>
      <c r="I65" s="103">
        <f t="shared" si="18"/>
        <v>44.883846153846164</v>
      </c>
      <c r="J65" s="103">
        <f t="shared" si="18"/>
        <v>44.883846153846164</v>
      </c>
      <c r="K65" s="103">
        <f t="shared" si="18"/>
        <v>44.883846153846164</v>
      </c>
      <c r="L65" s="103">
        <f t="shared" si="18"/>
        <v>44.883846153846164</v>
      </c>
      <c r="M65" s="103">
        <f t="shared" si="18"/>
        <v>44.883846153846164</v>
      </c>
      <c r="N65" s="103">
        <f t="shared" si="18"/>
        <v>44.883846153846164</v>
      </c>
      <c r="O65" s="103">
        <f t="shared" si="18"/>
        <v>44.883846153846164</v>
      </c>
      <c r="P65" s="103">
        <f t="shared" si="18"/>
        <v>44.883846153846164</v>
      </c>
      <c r="Q65" s="103">
        <f t="shared" si="18"/>
        <v>44.883846153846164</v>
      </c>
      <c r="R65" s="103">
        <f t="shared" si="18"/>
        <v>44.883846153846164</v>
      </c>
      <c r="S65" s="103">
        <f t="shared" si="18"/>
        <v>44.883846153846164</v>
      </c>
      <c r="T65" s="103">
        <f t="shared" si="18"/>
        <v>44.883846153846164</v>
      </c>
      <c r="U65" s="103">
        <f t="shared" si="18"/>
        <v>44.883846153846164</v>
      </c>
      <c r="V65" s="103">
        <f t="shared" si="18"/>
        <v>44.883846153846164</v>
      </c>
      <c r="W65" s="103">
        <f t="shared" si="18"/>
        <v>44.883846153846164</v>
      </c>
      <c r="X65" s="103">
        <f t="shared" si="18"/>
        <v>44.883846153846164</v>
      </c>
      <c r="Y65" s="103">
        <f t="shared" si="18"/>
        <v>44.883846153846164</v>
      </c>
      <c r="Z65" s="103">
        <f t="shared" si="18"/>
        <v>44.883846153846164</v>
      </c>
      <c r="AA65" s="103">
        <f t="shared" si="18"/>
        <v>44.883846153846164</v>
      </c>
      <c r="AB65" s="103">
        <f t="shared" si="18"/>
        <v>44.883846153846164</v>
      </c>
      <c r="AC65" s="103">
        <f t="shared" si="18"/>
        <v>44.883846153846164</v>
      </c>
      <c r="AD65" s="103">
        <f t="shared" si="18"/>
        <v>44.883846153846164</v>
      </c>
      <c r="AE65" s="103">
        <f t="shared" si="18"/>
        <v>44.883846153846164</v>
      </c>
      <c r="AF65" s="103">
        <f t="shared" si="18"/>
        <v>44.883846153846164</v>
      </c>
      <c r="AG65" s="103">
        <f t="shared" si="18"/>
        <v>44.883846153846164</v>
      </c>
      <c r="AH65" s="103">
        <f t="shared" si="18"/>
        <v>44.883846153846164</v>
      </c>
      <c r="AI65" s="103">
        <f t="shared" si="18"/>
        <v>44.883846153846164</v>
      </c>
      <c r="AJ65" s="103">
        <f t="shared" si="18"/>
        <v>44.883846153846164</v>
      </c>
      <c r="AK65" s="103">
        <f t="shared" si="18"/>
        <v>44.883846153846164</v>
      </c>
      <c r="AL65" s="103">
        <f t="shared" si="18"/>
        <v>44.883846153846164</v>
      </c>
      <c r="AM65" s="103">
        <f t="shared" si="18"/>
        <v>44.883846153846164</v>
      </c>
      <c r="AN65" s="103">
        <f t="shared" si="18"/>
        <v>44.883846153846164</v>
      </c>
      <c r="AO65" s="103">
        <f t="shared" si="18"/>
        <v>44.883846153846164</v>
      </c>
      <c r="AP65" s="103">
        <f t="shared" si="2"/>
        <v>44.883846153846164</v>
      </c>
      <c r="AQ65" s="9">
        <f>'LCOE -IEA'!D6</f>
        <v>44.883846153846164</v>
      </c>
      <c r="AR65" s="8">
        <f t="shared" si="3"/>
        <v>44.883846153846164</v>
      </c>
      <c r="AS65" s="13">
        <f t="shared" si="17"/>
        <v>44.883846153846164</v>
      </c>
      <c r="AT65" s="8">
        <f t="shared" si="17"/>
        <v>44.883846153846164</v>
      </c>
      <c r="AU65" s="13">
        <f t="shared" ref="AS65:BU74" si="19">AT65</f>
        <v>44.883846153846164</v>
      </c>
      <c r="AV65" s="8">
        <f t="shared" si="19"/>
        <v>44.883846153846164</v>
      </c>
      <c r="AW65" s="8">
        <f t="shared" si="19"/>
        <v>44.883846153846164</v>
      </c>
      <c r="AX65" s="8">
        <f t="shared" si="19"/>
        <v>44.883846153846164</v>
      </c>
      <c r="AY65" s="8">
        <f t="shared" si="19"/>
        <v>44.883846153846164</v>
      </c>
      <c r="AZ65" s="8">
        <f t="shared" si="19"/>
        <v>44.883846153846164</v>
      </c>
      <c r="BA65" s="8">
        <f t="shared" si="19"/>
        <v>44.883846153846164</v>
      </c>
      <c r="BB65" s="8">
        <f t="shared" si="19"/>
        <v>44.883846153846164</v>
      </c>
      <c r="BC65" s="8">
        <f t="shared" si="19"/>
        <v>44.883846153846164</v>
      </c>
      <c r="BD65" s="8">
        <f t="shared" si="19"/>
        <v>44.883846153846164</v>
      </c>
      <c r="BE65" s="8">
        <f t="shared" si="19"/>
        <v>44.883846153846164</v>
      </c>
      <c r="BF65" s="8">
        <f t="shared" si="19"/>
        <v>44.883846153846164</v>
      </c>
      <c r="BG65" s="8">
        <f t="shared" si="19"/>
        <v>44.883846153846164</v>
      </c>
      <c r="BH65" s="8">
        <f t="shared" si="19"/>
        <v>44.883846153846164</v>
      </c>
      <c r="BI65" s="8">
        <f t="shared" si="19"/>
        <v>44.883846153846164</v>
      </c>
      <c r="BJ65" s="8">
        <f t="shared" si="19"/>
        <v>44.883846153846164</v>
      </c>
      <c r="BK65" s="8">
        <f t="shared" si="19"/>
        <v>44.883846153846164</v>
      </c>
      <c r="BL65" s="8">
        <f t="shared" si="19"/>
        <v>44.883846153846164</v>
      </c>
      <c r="BM65" s="8">
        <f t="shared" si="19"/>
        <v>44.883846153846164</v>
      </c>
      <c r="BN65" s="8">
        <f t="shared" si="19"/>
        <v>44.883846153846164</v>
      </c>
      <c r="BO65" s="8">
        <f t="shared" si="19"/>
        <v>44.883846153846164</v>
      </c>
      <c r="BP65" s="8">
        <f t="shared" si="19"/>
        <v>44.883846153846164</v>
      </c>
      <c r="BQ65" s="8">
        <f t="shared" si="19"/>
        <v>44.883846153846164</v>
      </c>
      <c r="BR65" s="8">
        <f t="shared" si="19"/>
        <v>44.883846153846164</v>
      </c>
      <c r="BS65" s="8">
        <f t="shared" si="19"/>
        <v>44.883846153846164</v>
      </c>
      <c r="BT65" s="8">
        <f t="shared" si="19"/>
        <v>44.883846153846164</v>
      </c>
      <c r="BU65" s="8">
        <f t="shared" si="19"/>
        <v>44.883846153846164</v>
      </c>
    </row>
    <row r="66" spans="1:73" x14ac:dyDescent="0.25">
      <c r="A66" t="s">
        <v>371</v>
      </c>
      <c r="B66" t="s">
        <v>372</v>
      </c>
      <c r="C66" s="103">
        <f t="shared" si="18"/>
        <v>0</v>
      </c>
      <c r="D66" s="103">
        <f t="shared" si="18"/>
        <v>0</v>
      </c>
      <c r="E66" s="103">
        <f t="shared" si="18"/>
        <v>0</v>
      </c>
      <c r="F66" s="103">
        <f t="shared" si="18"/>
        <v>0</v>
      </c>
      <c r="G66" s="103">
        <f t="shared" si="18"/>
        <v>0</v>
      </c>
      <c r="H66" s="103">
        <f t="shared" si="18"/>
        <v>0</v>
      </c>
      <c r="I66" s="103">
        <f t="shared" si="18"/>
        <v>0</v>
      </c>
      <c r="J66" s="103">
        <f t="shared" si="18"/>
        <v>0</v>
      </c>
      <c r="K66" s="103">
        <f t="shared" si="18"/>
        <v>0</v>
      </c>
      <c r="L66" s="103">
        <f t="shared" si="18"/>
        <v>0</v>
      </c>
      <c r="M66" s="103">
        <f t="shared" si="18"/>
        <v>0</v>
      </c>
      <c r="N66" s="103">
        <f t="shared" si="18"/>
        <v>0</v>
      </c>
      <c r="O66" s="103">
        <f t="shared" si="18"/>
        <v>0</v>
      </c>
      <c r="P66" s="103">
        <f t="shared" si="18"/>
        <v>0</v>
      </c>
      <c r="Q66" s="103">
        <f t="shared" si="18"/>
        <v>0</v>
      </c>
      <c r="R66" s="103">
        <f t="shared" si="18"/>
        <v>0</v>
      </c>
      <c r="S66" s="103">
        <f t="shared" si="18"/>
        <v>0</v>
      </c>
      <c r="T66" s="103">
        <f t="shared" si="18"/>
        <v>0</v>
      </c>
      <c r="U66" s="103">
        <f t="shared" si="18"/>
        <v>0</v>
      </c>
      <c r="V66" s="103">
        <f t="shared" si="18"/>
        <v>0</v>
      </c>
      <c r="W66" s="103">
        <f t="shared" si="18"/>
        <v>0</v>
      </c>
      <c r="X66" s="103">
        <f t="shared" si="18"/>
        <v>0</v>
      </c>
      <c r="Y66" s="103">
        <f t="shared" si="18"/>
        <v>0</v>
      </c>
      <c r="Z66" s="103">
        <f t="shared" si="18"/>
        <v>0</v>
      </c>
      <c r="AA66" s="103">
        <f t="shared" si="18"/>
        <v>0</v>
      </c>
      <c r="AB66" s="103">
        <f t="shared" si="18"/>
        <v>0</v>
      </c>
      <c r="AC66" s="103">
        <f t="shared" si="18"/>
        <v>0</v>
      </c>
      <c r="AD66" s="103">
        <f t="shared" si="18"/>
        <v>0</v>
      </c>
      <c r="AE66" s="103">
        <f t="shared" si="18"/>
        <v>0</v>
      </c>
      <c r="AF66" s="103">
        <f t="shared" si="18"/>
        <v>0</v>
      </c>
      <c r="AG66" s="103">
        <f t="shared" si="18"/>
        <v>0</v>
      </c>
      <c r="AH66" s="103">
        <f t="shared" si="18"/>
        <v>0</v>
      </c>
      <c r="AI66" s="103">
        <f t="shared" si="18"/>
        <v>0</v>
      </c>
      <c r="AJ66" s="103">
        <f t="shared" si="18"/>
        <v>0</v>
      </c>
      <c r="AK66" s="103">
        <f t="shared" si="18"/>
        <v>0</v>
      </c>
      <c r="AL66" s="103">
        <f t="shared" si="18"/>
        <v>0</v>
      </c>
      <c r="AM66" s="103">
        <f t="shared" si="18"/>
        <v>0</v>
      </c>
      <c r="AN66" s="103">
        <f t="shared" si="18"/>
        <v>0</v>
      </c>
      <c r="AO66" s="103">
        <f t="shared" si="18"/>
        <v>0</v>
      </c>
      <c r="AP66" s="103">
        <f t="shared" si="2"/>
        <v>0</v>
      </c>
      <c r="AQ66" s="9">
        <f>'LCOE -IEA'!D7</f>
        <v>0</v>
      </c>
      <c r="AR66" s="8">
        <f t="shared" si="3"/>
        <v>0</v>
      </c>
      <c r="AS66" s="13">
        <f t="shared" si="19"/>
        <v>0</v>
      </c>
      <c r="AT66" s="8">
        <f t="shared" si="19"/>
        <v>0</v>
      </c>
      <c r="AU66" s="13">
        <f t="shared" si="19"/>
        <v>0</v>
      </c>
      <c r="AV66" s="8">
        <f t="shared" si="19"/>
        <v>0</v>
      </c>
      <c r="AW66" s="8">
        <f t="shared" si="19"/>
        <v>0</v>
      </c>
      <c r="AX66" s="8">
        <f t="shared" si="19"/>
        <v>0</v>
      </c>
      <c r="AY66" s="8">
        <f t="shared" si="19"/>
        <v>0</v>
      </c>
      <c r="AZ66" s="8">
        <f t="shared" si="19"/>
        <v>0</v>
      </c>
      <c r="BA66" s="8">
        <f t="shared" si="19"/>
        <v>0</v>
      </c>
      <c r="BB66" s="8">
        <f t="shared" si="19"/>
        <v>0</v>
      </c>
      <c r="BC66" s="8">
        <f t="shared" si="19"/>
        <v>0</v>
      </c>
      <c r="BD66" s="8">
        <f t="shared" si="19"/>
        <v>0</v>
      </c>
      <c r="BE66" s="8">
        <f t="shared" si="19"/>
        <v>0</v>
      </c>
      <c r="BF66" s="8">
        <f t="shared" si="19"/>
        <v>0</v>
      </c>
      <c r="BG66" s="8">
        <f t="shared" si="19"/>
        <v>0</v>
      </c>
      <c r="BH66" s="8">
        <f t="shared" si="19"/>
        <v>0</v>
      </c>
      <c r="BI66" s="8">
        <f t="shared" si="19"/>
        <v>0</v>
      </c>
      <c r="BJ66" s="8">
        <f t="shared" si="19"/>
        <v>0</v>
      </c>
      <c r="BK66" s="8">
        <f t="shared" si="19"/>
        <v>0</v>
      </c>
      <c r="BL66" s="8">
        <f t="shared" si="19"/>
        <v>0</v>
      </c>
      <c r="BM66" s="8">
        <f t="shared" si="19"/>
        <v>0</v>
      </c>
      <c r="BN66" s="8">
        <f t="shared" si="19"/>
        <v>0</v>
      </c>
      <c r="BO66" s="8">
        <f t="shared" si="19"/>
        <v>0</v>
      </c>
      <c r="BP66" s="8">
        <f t="shared" si="19"/>
        <v>0</v>
      </c>
      <c r="BQ66" s="8">
        <f t="shared" si="19"/>
        <v>0</v>
      </c>
      <c r="BR66" s="8">
        <f t="shared" si="19"/>
        <v>0</v>
      </c>
      <c r="BS66" s="8">
        <f t="shared" si="19"/>
        <v>0</v>
      </c>
      <c r="BT66" s="8">
        <f t="shared" si="19"/>
        <v>0</v>
      </c>
      <c r="BU66" s="8">
        <f t="shared" si="19"/>
        <v>0</v>
      </c>
    </row>
    <row r="67" spans="1:73" x14ac:dyDescent="0.25">
      <c r="A67" t="s">
        <v>402</v>
      </c>
      <c r="B67" t="s">
        <v>403</v>
      </c>
      <c r="C67" s="103">
        <f t="shared" si="18"/>
        <v>0</v>
      </c>
      <c r="D67" s="103">
        <f t="shared" si="18"/>
        <v>0</v>
      </c>
      <c r="E67" s="103">
        <f t="shared" si="18"/>
        <v>0</v>
      </c>
      <c r="F67" s="103">
        <f t="shared" si="18"/>
        <v>0</v>
      </c>
      <c r="G67" s="103">
        <f t="shared" si="18"/>
        <v>0</v>
      </c>
      <c r="H67" s="103">
        <f t="shared" si="18"/>
        <v>0</v>
      </c>
      <c r="I67" s="103">
        <f t="shared" si="18"/>
        <v>0</v>
      </c>
      <c r="J67" s="103">
        <f t="shared" si="18"/>
        <v>0</v>
      </c>
      <c r="K67" s="103">
        <f t="shared" si="18"/>
        <v>0</v>
      </c>
      <c r="L67" s="103">
        <f t="shared" si="18"/>
        <v>0</v>
      </c>
      <c r="M67" s="103">
        <f t="shared" si="18"/>
        <v>0</v>
      </c>
      <c r="N67" s="103">
        <f t="shared" si="18"/>
        <v>0</v>
      </c>
      <c r="O67" s="103">
        <f t="shared" si="18"/>
        <v>0</v>
      </c>
      <c r="P67" s="103">
        <f t="shared" si="18"/>
        <v>0</v>
      </c>
      <c r="Q67" s="103">
        <f t="shared" si="18"/>
        <v>0</v>
      </c>
      <c r="R67" s="103">
        <f t="shared" si="18"/>
        <v>0</v>
      </c>
      <c r="S67" s="103">
        <f t="shared" si="18"/>
        <v>0</v>
      </c>
      <c r="T67" s="103">
        <f t="shared" si="18"/>
        <v>0</v>
      </c>
      <c r="U67" s="103">
        <f t="shared" si="18"/>
        <v>0</v>
      </c>
      <c r="V67" s="103">
        <f t="shared" si="18"/>
        <v>0</v>
      </c>
      <c r="W67" s="103">
        <f t="shared" si="18"/>
        <v>0</v>
      </c>
      <c r="X67" s="103">
        <f t="shared" si="18"/>
        <v>0</v>
      </c>
      <c r="Y67" s="103">
        <f t="shared" si="18"/>
        <v>0</v>
      </c>
      <c r="Z67" s="103">
        <f t="shared" si="18"/>
        <v>0</v>
      </c>
      <c r="AA67" s="103">
        <f t="shared" si="18"/>
        <v>0</v>
      </c>
      <c r="AB67" s="103">
        <f t="shared" si="18"/>
        <v>0</v>
      </c>
      <c r="AC67" s="103">
        <f t="shared" si="18"/>
        <v>0</v>
      </c>
      <c r="AD67" s="103">
        <f t="shared" si="18"/>
        <v>0</v>
      </c>
      <c r="AE67" s="103">
        <f t="shared" si="18"/>
        <v>0</v>
      </c>
      <c r="AF67" s="103">
        <f t="shared" si="18"/>
        <v>0</v>
      </c>
      <c r="AG67" s="103">
        <f t="shared" si="18"/>
        <v>0</v>
      </c>
      <c r="AH67" s="103">
        <f t="shared" si="18"/>
        <v>0</v>
      </c>
      <c r="AI67" s="103">
        <f t="shared" si="18"/>
        <v>0</v>
      </c>
      <c r="AJ67" s="103">
        <f t="shared" si="18"/>
        <v>0</v>
      </c>
      <c r="AK67" s="103">
        <f t="shared" si="18"/>
        <v>0</v>
      </c>
      <c r="AL67" s="103">
        <f t="shared" si="18"/>
        <v>0</v>
      </c>
      <c r="AM67" s="103">
        <f t="shared" si="18"/>
        <v>0</v>
      </c>
      <c r="AN67" s="103">
        <f t="shared" si="18"/>
        <v>0</v>
      </c>
      <c r="AO67" s="103">
        <f t="shared" si="18"/>
        <v>0</v>
      </c>
      <c r="AP67" s="103">
        <f t="shared" si="2"/>
        <v>0</v>
      </c>
      <c r="AQ67" s="9">
        <f>'LCOE -IEA'!D8</f>
        <v>0</v>
      </c>
      <c r="AR67" s="8">
        <f t="shared" si="3"/>
        <v>0</v>
      </c>
      <c r="AS67" s="13">
        <f t="shared" si="19"/>
        <v>0</v>
      </c>
      <c r="AT67" s="8">
        <f t="shared" si="19"/>
        <v>0</v>
      </c>
      <c r="AU67" s="13">
        <f t="shared" si="19"/>
        <v>0</v>
      </c>
      <c r="AV67" s="8">
        <f t="shared" si="19"/>
        <v>0</v>
      </c>
      <c r="AW67" s="8">
        <f t="shared" si="19"/>
        <v>0</v>
      </c>
      <c r="AX67" s="8">
        <f t="shared" si="19"/>
        <v>0</v>
      </c>
      <c r="AY67" s="8">
        <f t="shared" si="19"/>
        <v>0</v>
      </c>
      <c r="AZ67" s="8">
        <f t="shared" si="19"/>
        <v>0</v>
      </c>
      <c r="BA67" s="8">
        <f t="shared" si="19"/>
        <v>0</v>
      </c>
      <c r="BB67" s="8">
        <f t="shared" si="19"/>
        <v>0</v>
      </c>
      <c r="BC67" s="8">
        <f t="shared" si="19"/>
        <v>0</v>
      </c>
      <c r="BD67" s="8">
        <f t="shared" si="19"/>
        <v>0</v>
      </c>
      <c r="BE67" s="8">
        <f t="shared" si="19"/>
        <v>0</v>
      </c>
      <c r="BF67" s="8">
        <f t="shared" si="19"/>
        <v>0</v>
      </c>
      <c r="BG67" s="8">
        <f t="shared" si="19"/>
        <v>0</v>
      </c>
      <c r="BH67" s="8">
        <f t="shared" si="19"/>
        <v>0</v>
      </c>
      <c r="BI67" s="8">
        <f t="shared" si="19"/>
        <v>0</v>
      </c>
      <c r="BJ67" s="8">
        <f t="shared" si="19"/>
        <v>0</v>
      </c>
      <c r="BK67" s="8">
        <f t="shared" si="19"/>
        <v>0</v>
      </c>
      <c r="BL67" s="8">
        <f t="shared" si="19"/>
        <v>0</v>
      </c>
      <c r="BM67" s="8">
        <f t="shared" si="19"/>
        <v>0</v>
      </c>
      <c r="BN67" s="8">
        <f t="shared" si="19"/>
        <v>0</v>
      </c>
      <c r="BO67" s="8">
        <f t="shared" si="19"/>
        <v>0</v>
      </c>
      <c r="BP67" s="8">
        <f t="shared" si="19"/>
        <v>0</v>
      </c>
      <c r="BQ67" s="8">
        <f t="shared" si="19"/>
        <v>0</v>
      </c>
      <c r="BR67" s="8">
        <f t="shared" si="19"/>
        <v>0</v>
      </c>
      <c r="BS67" s="8">
        <f t="shared" si="19"/>
        <v>0</v>
      </c>
      <c r="BT67" s="8">
        <f t="shared" si="19"/>
        <v>0</v>
      </c>
      <c r="BU67" s="8">
        <f t="shared" si="19"/>
        <v>0</v>
      </c>
    </row>
    <row r="68" spans="1:73" x14ac:dyDescent="0.25">
      <c r="A68" t="s">
        <v>433</v>
      </c>
      <c r="B68" t="s">
        <v>434</v>
      </c>
      <c r="C68" s="103">
        <f t="shared" si="18"/>
        <v>0</v>
      </c>
      <c r="D68" s="103">
        <f t="shared" si="18"/>
        <v>0</v>
      </c>
      <c r="E68" s="103">
        <f t="shared" si="18"/>
        <v>0</v>
      </c>
      <c r="F68" s="103">
        <f t="shared" si="18"/>
        <v>0</v>
      </c>
      <c r="G68" s="103">
        <f t="shared" si="18"/>
        <v>0</v>
      </c>
      <c r="H68" s="103">
        <f t="shared" si="18"/>
        <v>0</v>
      </c>
      <c r="I68" s="103">
        <f t="shared" si="18"/>
        <v>0</v>
      </c>
      <c r="J68" s="103">
        <f t="shared" si="18"/>
        <v>0</v>
      </c>
      <c r="K68" s="103">
        <f t="shared" si="18"/>
        <v>0</v>
      </c>
      <c r="L68" s="103">
        <f t="shared" si="18"/>
        <v>0</v>
      </c>
      <c r="M68" s="103">
        <f t="shared" si="18"/>
        <v>0</v>
      </c>
      <c r="N68" s="103">
        <f t="shared" si="18"/>
        <v>0</v>
      </c>
      <c r="O68" s="103">
        <f t="shared" si="18"/>
        <v>0</v>
      </c>
      <c r="P68" s="103">
        <f t="shared" si="18"/>
        <v>0</v>
      </c>
      <c r="Q68" s="103">
        <f t="shared" si="18"/>
        <v>0</v>
      </c>
      <c r="R68" s="103">
        <f t="shared" ref="C68:AO74" si="20">S68</f>
        <v>0</v>
      </c>
      <c r="S68" s="103">
        <f t="shared" si="20"/>
        <v>0</v>
      </c>
      <c r="T68" s="103">
        <f t="shared" si="20"/>
        <v>0</v>
      </c>
      <c r="U68" s="103">
        <f t="shared" si="20"/>
        <v>0</v>
      </c>
      <c r="V68" s="103">
        <f t="shared" si="20"/>
        <v>0</v>
      </c>
      <c r="W68" s="103">
        <f t="shared" si="20"/>
        <v>0</v>
      </c>
      <c r="X68" s="103">
        <f t="shared" si="20"/>
        <v>0</v>
      </c>
      <c r="Y68" s="103">
        <f t="shared" si="20"/>
        <v>0</v>
      </c>
      <c r="Z68" s="103">
        <f t="shared" si="20"/>
        <v>0</v>
      </c>
      <c r="AA68" s="103">
        <f t="shared" si="20"/>
        <v>0</v>
      </c>
      <c r="AB68" s="103">
        <f t="shared" si="20"/>
        <v>0</v>
      </c>
      <c r="AC68" s="103">
        <f t="shared" si="20"/>
        <v>0</v>
      </c>
      <c r="AD68" s="103">
        <f t="shared" si="20"/>
        <v>0</v>
      </c>
      <c r="AE68" s="103">
        <f t="shared" si="20"/>
        <v>0</v>
      </c>
      <c r="AF68" s="103">
        <f t="shared" si="20"/>
        <v>0</v>
      </c>
      <c r="AG68" s="103">
        <f t="shared" si="20"/>
        <v>0</v>
      </c>
      <c r="AH68" s="103">
        <f t="shared" si="20"/>
        <v>0</v>
      </c>
      <c r="AI68" s="103">
        <f t="shared" si="20"/>
        <v>0</v>
      </c>
      <c r="AJ68" s="103">
        <f t="shared" si="20"/>
        <v>0</v>
      </c>
      <c r="AK68" s="103">
        <f t="shared" si="20"/>
        <v>0</v>
      </c>
      <c r="AL68" s="103">
        <f t="shared" si="20"/>
        <v>0</v>
      </c>
      <c r="AM68" s="103">
        <f t="shared" si="20"/>
        <v>0</v>
      </c>
      <c r="AN68" s="103">
        <f t="shared" si="20"/>
        <v>0</v>
      </c>
      <c r="AO68" s="103">
        <f t="shared" si="20"/>
        <v>0</v>
      </c>
      <c r="AP68" s="103">
        <f t="shared" ref="AP68:AP82" si="21">AQ68</f>
        <v>0</v>
      </c>
      <c r="AQ68" s="9">
        <f>'LCOE -IEA'!D9</f>
        <v>0</v>
      </c>
      <c r="AR68" s="8">
        <f t="shared" ref="AR68:BG82" si="22">AQ68</f>
        <v>0</v>
      </c>
      <c r="AS68" s="13">
        <f t="shared" si="22"/>
        <v>0</v>
      </c>
      <c r="AT68" s="8">
        <f t="shared" si="22"/>
        <v>0</v>
      </c>
      <c r="AU68" s="13">
        <f t="shared" si="22"/>
        <v>0</v>
      </c>
      <c r="AV68" s="8">
        <f t="shared" si="22"/>
        <v>0</v>
      </c>
      <c r="AW68" s="8">
        <f t="shared" si="22"/>
        <v>0</v>
      </c>
      <c r="AX68" s="8">
        <f t="shared" si="22"/>
        <v>0</v>
      </c>
      <c r="AY68" s="8">
        <f t="shared" si="22"/>
        <v>0</v>
      </c>
      <c r="AZ68" s="8">
        <f t="shared" si="22"/>
        <v>0</v>
      </c>
      <c r="BA68" s="8">
        <f t="shared" si="22"/>
        <v>0</v>
      </c>
      <c r="BB68" s="8">
        <f t="shared" si="22"/>
        <v>0</v>
      </c>
      <c r="BC68" s="8">
        <f t="shared" si="22"/>
        <v>0</v>
      </c>
      <c r="BD68" s="8">
        <f t="shared" si="22"/>
        <v>0</v>
      </c>
      <c r="BE68" s="8">
        <f t="shared" si="22"/>
        <v>0</v>
      </c>
      <c r="BF68" s="8">
        <f t="shared" si="22"/>
        <v>0</v>
      </c>
      <c r="BG68" s="8">
        <f t="shared" si="22"/>
        <v>0</v>
      </c>
      <c r="BH68" s="8">
        <f t="shared" si="19"/>
        <v>0</v>
      </c>
      <c r="BI68" s="8">
        <f t="shared" si="19"/>
        <v>0</v>
      </c>
      <c r="BJ68" s="8">
        <f t="shared" si="19"/>
        <v>0</v>
      </c>
      <c r="BK68" s="8">
        <f t="shared" si="19"/>
        <v>0</v>
      </c>
      <c r="BL68" s="8">
        <f t="shared" si="19"/>
        <v>0</v>
      </c>
      <c r="BM68" s="8">
        <f t="shared" si="19"/>
        <v>0</v>
      </c>
      <c r="BN68" s="8">
        <f t="shared" si="19"/>
        <v>0</v>
      </c>
      <c r="BO68" s="8">
        <f t="shared" si="19"/>
        <v>0</v>
      </c>
      <c r="BP68" s="8">
        <f t="shared" si="19"/>
        <v>0</v>
      </c>
      <c r="BQ68" s="8">
        <f t="shared" si="19"/>
        <v>0</v>
      </c>
      <c r="BR68" s="8">
        <f t="shared" si="19"/>
        <v>0</v>
      </c>
      <c r="BS68" s="8">
        <f t="shared" si="19"/>
        <v>0</v>
      </c>
      <c r="BT68" s="8">
        <f t="shared" si="19"/>
        <v>0</v>
      </c>
      <c r="BU68" s="8">
        <f t="shared" si="19"/>
        <v>0</v>
      </c>
    </row>
    <row r="69" spans="1:73" x14ac:dyDescent="0.25">
      <c r="A69" t="s">
        <v>464</v>
      </c>
      <c r="B69" t="s">
        <v>465</v>
      </c>
      <c r="C69" s="103">
        <f t="shared" si="20"/>
        <v>0</v>
      </c>
      <c r="D69" s="103">
        <f t="shared" si="20"/>
        <v>0</v>
      </c>
      <c r="E69" s="103">
        <f t="shared" si="20"/>
        <v>0</v>
      </c>
      <c r="F69" s="103">
        <f t="shared" si="20"/>
        <v>0</v>
      </c>
      <c r="G69" s="103">
        <f t="shared" si="20"/>
        <v>0</v>
      </c>
      <c r="H69" s="103">
        <f t="shared" si="20"/>
        <v>0</v>
      </c>
      <c r="I69" s="103">
        <f t="shared" si="20"/>
        <v>0</v>
      </c>
      <c r="J69" s="103">
        <f t="shared" si="20"/>
        <v>0</v>
      </c>
      <c r="K69" s="103">
        <f t="shared" si="20"/>
        <v>0</v>
      </c>
      <c r="L69" s="103">
        <f t="shared" si="20"/>
        <v>0</v>
      </c>
      <c r="M69" s="103">
        <f t="shared" si="20"/>
        <v>0</v>
      </c>
      <c r="N69" s="103">
        <f t="shared" si="20"/>
        <v>0</v>
      </c>
      <c r="O69" s="103">
        <f t="shared" si="20"/>
        <v>0</v>
      </c>
      <c r="P69" s="103">
        <f t="shared" si="20"/>
        <v>0</v>
      </c>
      <c r="Q69" s="103">
        <f t="shared" si="20"/>
        <v>0</v>
      </c>
      <c r="R69" s="103">
        <f t="shared" si="20"/>
        <v>0</v>
      </c>
      <c r="S69" s="103">
        <f t="shared" si="20"/>
        <v>0</v>
      </c>
      <c r="T69" s="103">
        <f t="shared" si="20"/>
        <v>0</v>
      </c>
      <c r="U69" s="103">
        <f t="shared" si="20"/>
        <v>0</v>
      </c>
      <c r="V69" s="103">
        <f t="shared" si="20"/>
        <v>0</v>
      </c>
      <c r="W69" s="103">
        <f t="shared" si="20"/>
        <v>0</v>
      </c>
      <c r="X69" s="103">
        <f t="shared" si="20"/>
        <v>0</v>
      </c>
      <c r="Y69" s="103">
        <f t="shared" si="20"/>
        <v>0</v>
      </c>
      <c r="Z69" s="103">
        <f t="shared" si="20"/>
        <v>0</v>
      </c>
      <c r="AA69" s="103">
        <f t="shared" si="20"/>
        <v>0</v>
      </c>
      <c r="AB69" s="103">
        <f t="shared" si="20"/>
        <v>0</v>
      </c>
      <c r="AC69" s="103">
        <f t="shared" si="20"/>
        <v>0</v>
      </c>
      <c r="AD69" s="103">
        <f t="shared" si="20"/>
        <v>0</v>
      </c>
      <c r="AE69" s="103">
        <f t="shared" si="20"/>
        <v>0</v>
      </c>
      <c r="AF69" s="103">
        <f t="shared" si="20"/>
        <v>0</v>
      </c>
      <c r="AG69" s="103">
        <f t="shared" si="20"/>
        <v>0</v>
      </c>
      <c r="AH69" s="103">
        <f t="shared" si="20"/>
        <v>0</v>
      </c>
      <c r="AI69" s="103">
        <f t="shared" si="20"/>
        <v>0</v>
      </c>
      <c r="AJ69" s="103">
        <f t="shared" si="20"/>
        <v>0</v>
      </c>
      <c r="AK69" s="103">
        <f t="shared" si="20"/>
        <v>0</v>
      </c>
      <c r="AL69" s="103">
        <f t="shared" si="20"/>
        <v>0</v>
      </c>
      <c r="AM69" s="103">
        <f t="shared" si="20"/>
        <v>0</v>
      </c>
      <c r="AN69" s="103">
        <f t="shared" si="20"/>
        <v>0</v>
      </c>
      <c r="AO69" s="103">
        <f t="shared" si="20"/>
        <v>0</v>
      </c>
      <c r="AP69" s="103">
        <f t="shared" si="21"/>
        <v>0</v>
      </c>
      <c r="AQ69" s="9">
        <f>'LCOE -IEA'!D10</f>
        <v>0</v>
      </c>
      <c r="AR69" s="8">
        <f t="shared" si="22"/>
        <v>0</v>
      </c>
      <c r="AS69" s="13">
        <f t="shared" si="19"/>
        <v>0</v>
      </c>
      <c r="AT69" s="8">
        <f t="shared" si="19"/>
        <v>0</v>
      </c>
      <c r="AU69" s="13">
        <f t="shared" si="19"/>
        <v>0</v>
      </c>
      <c r="AV69" s="8">
        <f t="shared" si="19"/>
        <v>0</v>
      </c>
      <c r="AW69" s="8">
        <f t="shared" si="19"/>
        <v>0</v>
      </c>
      <c r="AX69" s="8">
        <f t="shared" si="19"/>
        <v>0</v>
      </c>
      <c r="AY69" s="8">
        <f t="shared" si="19"/>
        <v>0</v>
      </c>
      <c r="AZ69" s="8">
        <f t="shared" si="19"/>
        <v>0</v>
      </c>
      <c r="BA69" s="8">
        <f t="shared" si="19"/>
        <v>0</v>
      </c>
      <c r="BB69" s="8">
        <f t="shared" si="19"/>
        <v>0</v>
      </c>
      <c r="BC69" s="8">
        <f t="shared" si="19"/>
        <v>0</v>
      </c>
      <c r="BD69" s="8">
        <f t="shared" si="19"/>
        <v>0</v>
      </c>
      <c r="BE69" s="8">
        <f t="shared" si="19"/>
        <v>0</v>
      </c>
      <c r="BF69" s="8">
        <f t="shared" si="19"/>
        <v>0</v>
      </c>
      <c r="BG69" s="8">
        <f t="shared" si="19"/>
        <v>0</v>
      </c>
      <c r="BH69" s="8">
        <f t="shared" si="19"/>
        <v>0</v>
      </c>
      <c r="BI69" s="8">
        <f t="shared" si="19"/>
        <v>0</v>
      </c>
      <c r="BJ69" s="8">
        <f t="shared" si="19"/>
        <v>0</v>
      </c>
      <c r="BK69" s="8">
        <f t="shared" si="19"/>
        <v>0</v>
      </c>
      <c r="BL69" s="8">
        <f t="shared" si="19"/>
        <v>0</v>
      </c>
      <c r="BM69" s="8">
        <f t="shared" si="19"/>
        <v>0</v>
      </c>
      <c r="BN69" s="8">
        <f t="shared" si="19"/>
        <v>0</v>
      </c>
      <c r="BO69" s="8">
        <f t="shared" si="19"/>
        <v>0</v>
      </c>
      <c r="BP69" s="8">
        <f t="shared" si="19"/>
        <v>0</v>
      </c>
      <c r="BQ69" s="8">
        <f t="shared" si="19"/>
        <v>0</v>
      </c>
      <c r="BR69" s="8">
        <f t="shared" si="19"/>
        <v>0</v>
      </c>
      <c r="BS69" s="8">
        <f t="shared" si="19"/>
        <v>0</v>
      </c>
      <c r="BT69" s="8">
        <f t="shared" si="19"/>
        <v>0</v>
      </c>
      <c r="BU69" s="8">
        <f t="shared" si="19"/>
        <v>0</v>
      </c>
    </row>
    <row r="70" spans="1:73" x14ac:dyDescent="0.25">
      <c r="A70" t="s">
        <v>495</v>
      </c>
      <c r="B70" t="s">
        <v>496</v>
      </c>
      <c r="C70" s="103">
        <f t="shared" si="20"/>
        <v>66.414999999999992</v>
      </c>
      <c r="D70" s="103">
        <f t="shared" si="20"/>
        <v>66.414999999999992</v>
      </c>
      <c r="E70" s="103">
        <f t="shared" si="20"/>
        <v>66.414999999999992</v>
      </c>
      <c r="F70" s="103">
        <f t="shared" si="20"/>
        <v>66.414999999999992</v>
      </c>
      <c r="G70" s="103">
        <f t="shared" si="20"/>
        <v>66.414999999999992</v>
      </c>
      <c r="H70" s="103">
        <f t="shared" si="20"/>
        <v>66.414999999999992</v>
      </c>
      <c r="I70" s="103">
        <f t="shared" si="20"/>
        <v>66.414999999999992</v>
      </c>
      <c r="J70" s="103">
        <f t="shared" si="20"/>
        <v>66.414999999999992</v>
      </c>
      <c r="K70" s="103">
        <f t="shared" si="20"/>
        <v>66.414999999999992</v>
      </c>
      <c r="L70" s="103">
        <f t="shared" si="20"/>
        <v>66.414999999999992</v>
      </c>
      <c r="M70" s="103">
        <f t="shared" si="20"/>
        <v>66.414999999999992</v>
      </c>
      <c r="N70" s="103">
        <f t="shared" si="20"/>
        <v>66.414999999999992</v>
      </c>
      <c r="O70" s="103">
        <f t="shared" si="20"/>
        <v>66.414999999999992</v>
      </c>
      <c r="P70" s="103">
        <f t="shared" si="20"/>
        <v>66.414999999999992</v>
      </c>
      <c r="Q70" s="103">
        <f t="shared" si="20"/>
        <v>66.414999999999992</v>
      </c>
      <c r="R70" s="103">
        <f t="shared" si="20"/>
        <v>66.414999999999992</v>
      </c>
      <c r="S70" s="103">
        <f t="shared" si="20"/>
        <v>66.414999999999992</v>
      </c>
      <c r="T70" s="103">
        <f t="shared" si="20"/>
        <v>66.414999999999992</v>
      </c>
      <c r="U70" s="103">
        <f t="shared" si="20"/>
        <v>66.414999999999992</v>
      </c>
      <c r="V70" s="103">
        <f t="shared" si="20"/>
        <v>66.414999999999992</v>
      </c>
      <c r="W70" s="103">
        <f t="shared" si="20"/>
        <v>66.414999999999992</v>
      </c>
      <c r="X70" s="103">
        <f t="shared" si="20"/>
        <v>66.414999999999992</v>
      </c>
      <c r="Y70" s="103">
        <f t="shared" si="20"/>
        <v>66.414999999999992</v>
      </c>
      <c r="Z70" s="103">
        <f t="shared" si="20"/>
        <v>66.414999999999992</v>
      </c>
      <c r="AA70" s="103">
        <f t="shared" si="20"/>
        <v>66.414999999999992</v>
      </c>
      <c r="AB70" s="103">
        <f t="shared" si="20"/>
        <v>66.414999999999992</v>
      </c>
      <c r="AC70" s="103">
        <f t="shared" si="20"/>
        <v>66.414999999999992</v>
      </c>
      <c r="AD70" s="103">
        <f t="shared" si="20"/>
        <v>66.414999999999992</v>
      </c>
      <c r="AE70" s="103">
        <f t="shared" si="20"/>
        <v>66.414999999999992</v>
      </c>
      <c r="AF70" s="103">
        <f t="shared" si="20"/>
        <v>66.414999999999992</v>
      </c>
      <c r="AG70" s="103">
        <f t="shared" si="20"/>
        <v>66.414999999999992</v>
      </c>
      <c r="AH70" s="103">
        <f t="shared" si="20"/>
        <v>66.414999999999992</v>
      </c>
      <c r="AI70" s="103">
        <f t="shared" si="20"/>
        <v>66.414999999999992</v>
      </c>
      <c r="AJ70" s="103">
        <f t="shared" si="20"/>
        <v>66.414999999999992</v>
      </c>
      <c r="AK70" s="103">
        <f t="shared" si="20"/>
        <v>66.414999999999992</v>
      </c>
      <c r="AL70" s="103">
        <f t="shared" si="20"/>
        <v>66.414999999999992</v>
      </c>
      <c r="AM70" s="103">
        <f t="shared" si="20"/>
        <v>66.414999999999992</v>
      </c>
      <c r="AN70" s="103">
        <f t="shared" si="20"/>
        <v>66.414999999999992</v>
      </c>
      <c r="AO70" s="103">
        <f t="shared" si="20"/>
        <v>66.414999999999992</v>
      </c>
      <c r="AP70" s="103">
        <f t="shared" si="21"/>
        <v>66.414999999999992</v>
      </c>
      <c r="AQ70" s="9">
        <f>'LCOE -IEA'!D11</f>
        <v>66.414999999999992</v>
      </c>
      <c r="AR70" s="8">
        <f t="shared" si="22"/>
        <v>66.414999999999992</v>
      </c>
      <c r="AS70" s="13">
        <f t="shared" si="19"/>
        <v>66.414999999999992</v>
      </c>
      <c r="AT70" s="8">
        <f t="shared" si="19"/>
        <v>66.414999999999992</v>
      </c>
      <c r="AU70" s="13">
        <f t="shared" si="19"/>
        <v>66.414999999999992</v>
      </c>
      <c r="AV70" s="8">
        <f t="shared" si="19"/>
        <v>66.414999999999992</v>
      </c>
      <c r="AW70" s="8">
        <f t="shared" si="19"/>
        <v>66.414999999999992</v>
      </c>
      <c r="AX70" s="8">
        <f t="shared" si="19"/>
        <v>66.414999999999992</v>
      </c>
      <c r="AY70" s="8">
        <f t="shared" si="19"/>
        <v>66.414999999999992</v>
      </c>
      <c r="AZ70" s="8">
        <f t="shared" si="19"/>
        <v>66.414999999999992</v>
      </c>
      <c r="BA70" s="8">
        <f t="shared" si="19"/>
        <v>66.414999999999992</v>
      </c>
      <c r="BB70" s="8">
        <f t="shared" si="19"/>
        <v>66.414999999999992</v>
      </c>
      <c r="BC70" s="8">
        <f t="shared" si="19"/>
        <v>66.414999999999992</v>
      </c>
      <c r="BD70" s="8">
        <f t="shared" si="19"/>
        <v>66.414999999999992</v>
      </c>
      <c r="BE70" s="8">
        <f t="shared" si="19"/>
        <v>66.414999999999992</v>
      </c>
      <c r="BF70" s="8">
        <f t="shared" si="19"/>
        <v>66.414999999999992</v>
      </c>
      <c r="BG70" s="8">
        <f t="shared" si="19"/>
        <v>66.414999999999992</v>
      </c>
      <c r="BH70" s="8">
        <f t="shared" si="19"/>
        <v>66.414999999999992</v>
      </c>
      <c r="BI70" s="8">
        <f t="shared" si="19"/>
        <v>66.414999999999992</v>
      </c>
      <c r="BJ70" s="8">
        <f t="shared" si="19"/>
        <v>66.414999999999992</v>
      </c>
      <c r="BK70" s="8">
        <f t="shared" si="19"/>
        <v>66.414999999999992</v>
      </c>
      <c r="BL70" s="8">
        <f t="shared" si="19"/>
        <v>66.414999999999992</v>
      </c>
      <c r="BM70" s="8">
        <f t="shared" si="19"/>
        <v>66.414999999999992</v>
      </c>
      <c r="BN70" s="8">
        <f t="shared" si="19"/>
        <v>66.414999999999992</v>
      </c>
      <c r="BO70" s="8">
        <f t="shared" si="19"/>
        <v>66.414999999999992</v>
      </c>
      <c r="BP70" s="8">
        <f t="shared" si="19"/>
        <v>66.414999999999992</v>
      </c>
      <c r="BQ70" s="8">
        <f t="shared" si="19"/>
        <v>66.414999999999992</v>
      </c>
      <c r="BR70" s="8">
        <f t="shared" si="19"/>
        <v>66.414999999999992</v>
      </c>
      <c r="BS70" s="8">
        <f t="shared" si="19"/>
        <v>66.414999999999992</v>
      </c>
      <c r="BT70" s="8">
        <f t="shared" si="19"/>
        <v>66.414999999999992</v>
      </c>
      <c r="BU70" s="8">
        <f t="shared" si="19"/>
        <v>66.414999999999992</v>
      </c>
    </row>
    <row r="71" spans="1:73" x14ac:dyDescent="0.25">
      <c r="A71" t="s">
        <v>526</v>
      </c>
      <c r="B71" t="s">
        <v>527</v>
      </c>
      <c r="C71" s="103">
        <f t="shared" si="20"/>
        <v>9.3874999999999993</v>
      </c>
      <c r="D71" s="103">
        <f t="shared" si="20"/>
        <v>9.3874999999999993</v>
      </c>
      <c r="E71" s="103">
        <f t="shared" si="20"/>
        <v>9.3874999999999993</v>
      </c>
      <c r="F71" s="103">
        <f t="shared" si="20"/>
        <v>9.3874999999999993</v>
      </c>
      <c r="G71" s="103">
        <f t="shared" si="20"/>
        <v>9.3874999999999993</v>
      </c>
      <c r="H71" s="103">
        <f t="shared" si="20"/>
        <v>9.3874999999999993</v>
      </c>
      <c r="I71" s="103">
        <f t="shared" si="20"/>
        <v>9.3874999999999993</v>
      </c>
      <c r="J71" s="103">
        <f t="shared" si="20"/>
        <v>9.3874999999999993</v>
      </c>
      <c r="K71" s="103">
        <f t="shared" si="20"/>
        <v>9.3874999999999993</v>
      </c>
      <c r="L71" s="103">
        <f t="shared" si="20"/>
        <v>9.3874999999999993</v>
      </c>
      <c r="M71" s="103">
        <f t="shared" si="20"/>
        <v>9.3874999999999993</v>
      </c>
      <c r="N71" s="103">
        <f t="shared" si="20"/>
        <v>9.3874999999999993</v>
      </c>
      <c r="O71" s="103">
        <f t="shared" si="20"/>
        <v>9.3874999999999993</v>
      </c>
      <c r="P71" s="103">
        <f t="shared" si="20"/>
        <v>9.3874999999999993</v>
      </c>
      <c r="Q71" s="103">
        <f t="shared" si="20"/>
        <v>9.3874999999999993</v>
      </c>
      <c r="R71" s="103">
        <f t="shared" si="20"/>
        <v>9.3874999999999993</v>
      </c>
      <c r="S71" s="103">
        <f t="shared" si="20"/>
        <v>9.3874999999999993</v>
      </c>
      <c r="T71" s="103">
        <f t="shared" si="20"/>
        <v>9.3874999999999993</v>
      </c>
      <c r="U71" s="103">
        <f t="shared" si="20"/>
        <v>9.3874999999999993</v>
      </c>
      <c r="V71" s="103">
        <f t="shared" si="20"/>
        <v>9.3874999999999993</v>
      </c>
      <c r="W71" s="103">
        <f t="shared" si="20"/>
        <v>9.3874999999999993</v>
      </c>
      <c r="X71" s="103">
        <f t="shared" si="20"/>
        <v>9.3874999999999993</v>
      </c>
      <c r="Y71" s="103">
        <f t="shared" si="20"/>
        <v>9.3874999999999993</v>
      </c>
      <c r="Z71" s="103">
        <f t="shared" si="20"/>
        <v>9.3874999999999993</v>
      </c>
      <c r="AA71" s="103">
        <f t="shared" si="20"/>
        <v>9.3874999999999993</v>
      </c>
      <c r="AB71" s="103">
        <f t="shared" si="20"/>
        <v>9.3874999999999993</v>
      </c>
      <c r="AC71" s="103">
        <f t="shared" si="20"/>
        <v>9.3874999999999993</v>
      </c>
      <c r="AD71" s="103">
        <f t="shared" si="20"/>
        <v>9.3874999999999993</v>
      </c>
      <c r="AE71" s="103">
        <f t="shared" si="20"/>
        <v>9.3874999999999993</v>
      </c>
      <c r="AF71" s="103">
        <f t="shared" si="20"/>
        <v>9.3874999999999993</v>
      </c>
      <c r="AG71" s="103">
        <f t="shared" si="20"/>
        <v>9.3874999999999993</v>
      </c>
      <c r="AH71" s="103">
        <f t="shared" si="20"/>
        <v>9.3874999999999993</v>
      </c>
      <c r="AI71" s="103">
        <f t="shared" si="20"/>
        <v>9.3874999999999993</v>
      </c>
      <c r="AJ71" s="103">
        <f t="shared" si="20"/>
        <v>9.3874999999999993</v>
      </c>
      <c r="AK71" s="103">
        <f t="shared" si="20"/>
        <v>9.3874999999999993</v>
      </c>
      <c r="AL71" s="103">
        <f t="shared" si="20"/>
        <v>9.3874999999999993</v>
      </c>
      <c r="AM71" s="103">
        <f t="shared" si="20"/>
        <v>9.3874999999999993</v>
      </c>
      <c r="AN71" s="103">
        <f t="shared" si="20"/>
        <v>9.3874999999999993</v>
      </c>
      <c r="AO71" s="103">
        <f t="shared" si="20"/>
        <v>9.3874999999999993</v>
      </c>
      <c r="AP71" s="103">
        <f t="shared" si="21"/>
        <v>9.3874999999999993</v>
      </c>
      <c r="AQ71" s="9">
        <f>'LCOE -IEA'!D12</f>
        <v>9.3874999999999993</v>
      </c>
      <c r="AR71" s="8">
        <f t="shared" si="22"/>
        <v>9.3874999999999993</v>
      </c>
      <c r="AS71" s="13">
        <f t="shared" si="19"/>
        <v>9.3874999999999993</v>
      </c>
      <c r="AT71" s="8">
        <f t="shared" si="19"/>
        <v>9.3874999999999993</v>
      </c>
      <c r="AU71" s="13">
        <f t="shared" si="19"/>
        <v>9.3874999999999993</v>
      </c>
      <c r="AV71" s="8">
        <f t="shared" si="19"/>
        <v>9.3874999999999993</v>
      </c>
      <c r="AW71" s="8">
        <f t="shared" si="19"/>
        <v>9.3874999999999993</v>
      </c>
      <c r="AX71" s="8">
        <f t="shared" si="19"/>
        <v>9.3874999999999993</v>
      </c>
      <c r="AY71" s="8">
        <f t="shared" si="19"/>
        <v>9.3874999999999993</v>
      </c>
      <c r="AZ71" s="8">
        <f t="shared" si="19"/>
        <v>9.3874999999999993</v>
      </c>
      <c r="BA71" s="8">
        <f t="shared" si="19"/>
        <v>9.3874999999999993</v>
      </c>
      <c r="BB71" s="8">
        <f t="shared" si="19"/>
        <v>9.3874999999999993</v>
      </c>
      <c r="BC71" s="8">
        <f t="shared" si="19"/>
        <v>9.3874999999999993</v>
      </c>
      <c r="BD71" s="8">
        <f t="shared" si="19"/>
        <v>9.3874999999999993</v>
      </c>
      <c r="BE71" s="8">
        <f t="shared" si="19"/>
        <v>9.3874999999999993</v>
      </c>
      <c r="BF71" s="8">
        <f t="shared" si="19"/>
        <v>9.3874999999999993</v>
      </c>
      <c r="BG71" s="8">
        <f t="shared" si="19"/>
        <v>9.3874999999999993</v>
      </c>
      <c r="BH71" s="8">
        <f t="shared" si="19"/>
        <v>9.3874999999999993</v>
      </c>
      <c r="BI71" s="8">
        <f t="shared" si="19"/>
        <v>9.3874999999999993</v>
      </c>
      <c r="BJ71" s="8">
        <f t="shared" si="19"/>
        <v>9.3874999999999993</v>
      </c>
      <c r="BK71" s="8">
        <f t="shared" si="19"/>
        <v>9.3874999999999993</v>
      </c>
      <c r="BL71" s="8">
        <f t="shared" si="19"/>
        <v>9.3874999999999993</v>
      </c>
      <c r="BM71" s="8">
        <f t="shared" si="19"/>
        <v>9.3874999999999993</v>
      </c>
      <c r="BN71" s="8">
        <f t="shared" si="19"/>
        <v>9.3874999999999993</v>
      </c>
      <c r="BO71" s="8">
        <f t="shared" si="19"/>
        <v>9.3874999999999993</v>
      </c>
      <c r="BP71" s="8">
        <f t="shared" si="19"/>
        <v>9.3874999999999993</v>
      </c>
      <c r="BQ71" s="8">
        <f t="shared" si="19"/>
        <v>9.3874999999999993</v>
      </c>
      <c r="BR71" s="8">
        <f t="shared" si="19"/>
        <v>9.3874999999999993</v>
      </c>
      <c r="BS71" s="8">
        <f t="shared" si="19"/>
        <v>9.3874999999999993</v>
      </c>
      <c r="BT71" s="8">
        <f t="shared" si="19"/>
        <v>9.3874999999999993</v>
      </c>
      <c r="BU71" s="8">
        <f t="shared" si="19"/>
        <v>9.3874999999999993</v>
      </c>
    </row>
    <row r="72" spans="1:73" x14ac:dyDescent="0.25">
      <c r="A72" t="s">
        <v>557</v>
      </c>
      <c r="B72" t="s">
        <v>558</v>
      </c>
      <c r="C72" s="103" t="str">
        <f t="shared" si="20"/>
        <v>NA</v>
      </c>
      <c r="D72" s="103" t="str">
        <f t="shared" si="20"/>
        <v>NA</v>
      </c>
      <c r="E72" s="103" t="str">
        <f t="shared" si="20"/>
        <v>NA</v>
      </c>
      <c r="F72" s="103" t="str">
        <f t="shared" si="20"/>
        <v>NA</v>
      </c>
      <c r="G72" s="103" t="str">
        <f t="shared" si="20"/>
        <v>NA</v>
      </c>
      <c r="H72" s="103" t="str">
        <f t="shared" si="20"/>
        <v>NA</v>
      </c>
      <c r="I72" s="103" t="str">
        <f t="shared" si="20"/>
        <v>NA</v>
      </c>
      <c r="J72" s="103" t="str">
        <f t="shared" si="20"/>
        <v>NA</v>
      </c>
      <c r="K72" s="103" t="str">
        <f t="shared" si="20"/>
        <v>NA</v>
      </c>
      <c r="L72" s="103" t="str">
        <f t="shared" si="20"/>
        <v>NA</v>
      </c>
      <c r="M72" s="103" t="str">
        <f t="shared" si="20"/>
        <v>NA</v>
      </c>
      <c r="N72" s="103" t="str">
        <f t="shared" si="20"/>
        <v>NA</v>
      </c>
      <c r="O72" s="103" t="str">
        <f t="shared" si="20"/>
        <v>NA</v>
      </c>
      <c r="P72" s="103" t="str">
        <f t="shared" si="20"/>
        <v>NA</v>
      </c>
      <c r="Q72" s="103" t="str">
        <f t="shared" si="20"/>
        <v>NA</v>
      </c>
      <c r="R72" s="103" t="str">
        <f t="shared" si="20"/>
        <v>NA</v>
      </c>
      <c r="S72" s="103" t="str">
        <f t="shared" si="20"/>
        <v>NA</v>
      </c>
      <c r="T72" s="103" t="str">
        <f t="shared" si="20"/>
        <v>NA</v>
      </c>
      <c r="U72" s="103" t="str">
        <f t="shared" si="20"/>
        <v>NA</v>
      </c>
      <c r="V72" s="103" t="str">
        <f t="shared" si="20"/>
        <v>NA</v>
      </c>
      <c r="W72" s="103" t="str">
        <f t="shared" si="20"/>
        <v>NA</v>
      </c>
      <c r="X72" s="103" t="str">
        <f t="shared" si="20"/>
        <v>NA</v>
      </c>
      <c r="Y72" s="103" t="str">
        <f t="shared" si="20"/>
        <v>NA</v>
      </c>
      <c r="Z72" s="103" t="str">
        <f t="shared" si="20"/>
        <v>NA</v>
      </c>
      <c r="AA72" s="103" t="str">
        <f t="shared" si="20"/>
        <v>NA</v>
      </c>
      <c r="AB72" s="103" t="str">
        <f t="shared" si="20"/>
        <v>NA</v>
      </c>
      <c r="AC72" s="103" t="str">
        <f t="shared" si="20"/>
        <v>NA</v>
      </c>
      <c r="AD72" s="103" t="str">
        <f t="shared" si="20"/>
        <v>NA</v>
      </c>
      <c r="AE72" s="103" t="str">
        <f t="shared" si="20"/>
        <v>NA</v>
      </c>
      <c r="AF72" s="103" t="str">
        <f t="shared" si="20"/>
        <v>NA</v>
      </c>
      <c r="AG72" s="103" t="str">
        <f t="shared" si="20"/>
        <v>NA</v>
      </c>
      <c r="AH72" s="103" t="str">
        <f t="shared" si="20"/>
        <v>NA</v>
      </c>
      <c r="AI72" s="103" t="str">
        <f t="shared" si="20"/>
        <v>NA</v>
      </c>
      <c r="AJ72" s="103" t="str">
        <f t="shared" si="20"/>
        <v>NA</v>
      </c>
      <c r="AK72" s="103" t="str">
        <f t="shared" si="20"/>
        <v>NA</v>
      </c>
      <c r="AL72" s="103" t="str">
        <f t="shared" si="20"/>
        <v>NA</v>
      </c>
      <c r="AM72" s="103" t="str">
        <f t="shared" si="20"/>
        <v>NA</v>
      </c>
      <c r="AN72" s="103" t="str">
        <f t="shared" si="20"/>
        <v>NA</v>
      </c>
      <c r="AO72" s="103" t="str">
        <f t="shared" si="20"/>
        <v>NA</v>
      </c>
      <c r="AP72" s="103" t="str">
        <f t="shared" si="21"/>
        <v>NA</v>
      </c>
      <c r="AQ72" s="9" t="s">
        <v>7</v>
      </c>
      <c r="AR72" s="8" t="str">
        <f t="shared" si="22"/>
        <v>NA</v>
      </c>
      <c r="AS72" s="13" t="str">
        <f t="shared" si="19"/>
        <v>NA</v>
      </c>
      <c r="AT72" s="8" t="str">
        <f t="shared" si="19"/>
        <v>NA</v>
      </c>
      <c r="AU72" s="13" t="str">
        <f t="shared" si="19"/>
        <v>NA</v>
      </c>
      <c r="AV72" s="8" t="str">
        <f t="shared" si="19"/>
        <v>NA</v>
      </c>
      <c r="AW72" s="8" t="str">
        <f t="shared" si="19"/>
        <v>NA</v>
      </c>
      <c r="AX72" s="8" t="str">
        <f t="shared" si="19"/>
        <v>NA</v>
      </c>
      <c r="AY72" s="8" t="str">
        <f t="shared" si="19"/>
        <v>NA</v>
      </c>
      <c r="AZ72" s="8" t="str">
        <f t="shared" si="19"/>
        <v>NA</v>
      </c>
      <c r="BA72" s="8" t="str">
        <f t="shared" si="19"/>
        <v>NA</v>
      </c>
      <c r="BB72" s="8" t="str">
        <f t="shared" si="19"/>
        <v>NA</v>
      </c>
      <c r="BC72" s="8" t="str">
        <f t="shared" si="19"/>
        <v>NA</v>
      </c>
      <c r="BD72" s="8" t="str">
        <f t="shared" si="19"/>
        <v>NA</v>
      </c>
      <c r="BE72" s="8" t="str">
        <f t="shared" si="19"/>
        <v>NA</v>
      </c>
      <c r="BF72" s="8" t="str">
        <f t="shared" si="19"/>
        <v>NA</v>
      </c>
      <c r="BG72" s="8" t="str">
        <f t="shared" si="19"/>
        <v>NA</v>
      </c>
      <c r="BH72" s="8" t="str">
        <f t="shared" si="19"/>
        <v>NA</v>
      </c>
      <c r="BI72" s="8" t="str">
        <f t="shared" si="19"/>
        <v>NA</v>
      </c>
      <c r="BJ72" s="8" t="str">
        <f t="shared" si="19"/>
        <v>NA</v>
      </c>
      <c r="BK72" s="8" t="str">
        <f t="shared" si="19"/>
        <v>NA</v>
      </c>
      <c r="BL72" s="8" t="str">
        <f t="shared" si="19"/>
        <v>NA</v>
      </c>
      <c r="BM72" s="8" t="str">
        <f t="shared" si="19"/>
        <v>NA</v>
      </c>
      <c r="BN72" s="8" t="str">
        <f t="shared" si="19"/>
        <v>NA</v>
      </c>
      <c r="BO72" s="8" t="str">
        <f t="shared" si="19"/>
        <v>NA</v>
      </c>
      <c r="BP72" s="8" t="str">
        <f t="shared" si="19"/>
        <v>NA</v>
      </c>
      <c r="BQ72" s="8" t="str">
        <f t="shared" si="19"/>
        <v>NA</v>
      </c>
      <c r="BR72" s="8" t="str">
        <f t="shared" si="19"/>
        <v>NA</v>
      </c>
      <c r="BS72" s="8" t="str">
        <f t="shared" si="19"/>
        <v>NA</v>
      </c>
      <c r="BT72" s="8" t="str">
        <f t="shared" si="19"/>
        <v>NA</v>
      </c>
      <c r="BU72" s="8" t="str">
        <f t="shared" si="19"/>
        <v>NA</v>
      </c>
    </row>
    <row r="73" spans="1:73" x14ac:dyDescent="0.25">
      <c r="A73" t="s">
        <v>277</v>
      </c>
      <c r="B73" t="s">
        <v>278</v>
      </c>
      <c r="C73" s="103">
        <f t="shared" si="20"/>
        <v>5.8863828330429584</v>
      </c>
      <c r="D73" s="103">
        <f t="shared" si="20"/>
        <v>5.8863828330429584</v>
      </c>
      <c r="E73" s="103">
        <f t="shared" si="20"/>
        <v>5.8863828330429584</v>
      </c>
      <c r="F73" s="103">
        <f t="shared" si="20"/>
        <v>5.8863828330429584</v>
      </c>
      <c r="G73" s="103">
        <f t="shared" si="20"/>
        <v>5.8863828330429584</v>
      </c>
      <c r="H73" s="103">
        <f t="shared" si="20"/>
        <v>5.8863828330429584</v>
      </c>
      <c r="I73" s="103">
        <f t="shared" si="20"/>
        <v>5.8863828330429584</v>
      </c>
      <c r="J73" s="103">
        <f t="shared" si="20"/>
        <v>5.8863828330429584</v>
      </c>
      <c r="K73" s="103">
        <f t="shared" si="20"/>
        <v>5.8863828330429584</v>
      </c>
      <c r="L73" s="103">
        <f t="shared" si="20"/>
        <v>5.8863828330429584</v>
      </c>
      <c r="M73" s="103">
        <f t="shared" si="20"/>
        <v>5.8863828330429584</v>
      </c>
      <c r="N73" s="103">
        <f t="shared" si="20"/>
        <v>5.8863828330429584</v>
      </c>
      <c r="O73" s="103">
        <f t="shared" si="20"/>
        <v>5.8863828330429584</v>
      </c>
      <c r="P73" s="103">
        <f t="shared" si="20"/>
        <v>5.8863828330429584</v>
      </c>
      <c r="Q73" s="103">
        <f t="shared" si="20"/>
        <v>5.8863828330429584</v>
      </c>
      <c r="R73" s="103">
        <f t="shared" si="20"/>
        <v>5.8863828330429584</v>
      </c>
      <c r="S73" s="103">
        <f t="shared" si="20"/>
        <v>5.8863828330429584</v>
      </c>
      <c r="T73" s="103">
        <f t="shared" si="20"/>
        <v>5.8863828330429584</v>
      </c>
      <c r="U73" s="103">
        <f t="shared" si="20"/>
        <v>5.8863828330429584</v>
      </c>
      <c r="V73" s="103">
        <f t="shared" si="20"/>
        <v>5.8863828330429584</v>
      </c>
      <c r="W73" s="103">
        <f t="shared" si="20"/>
        <v>5.8863828330429584</v>
      </c>
      <c r="X73" s="103">
        <f t="shared" si="20"/>
        <v>5.8863828330429584</v>
      </c>
      <c r="Y73" s="103">
        <f t="shared" si="20"/>
        <v>5.8863828330429584</v>
      </c>
      <c r="Z73" s="103">
        <f t="shared" si="20"/>
        <v>5.8863828330429584</v>
      </c>
      <c r="AA73" s="103">
        <f t="shared" si="20"/>
        <v>5.8863828330429584</v>
      </c>
      <c r="AB73" s="103">
        <f t="shared" si="20"/>
        <v>5.8863828330429584</v>
      </c>
      <c r="AC73" s="103">
        <f t="shared" si="20"/>
        <v>5.8863828330429584</v>
      </c>
      <c r="AD73" s="103">
        <f t="shared" si="20"/>
        <v>5.8863828330429584</v>
      </c>
      <c r="AE73" s="103">
        <f t="shared" si="20"/>
        <v>5.8863828330429584</v>
      </c>
      <c r="AF73" s="103">
        <f t="shared" si="20"/>
        <v>5.8863828330429584</v>
      </c>
      <c r="AG73" s="103">
        <f t="shared" si="20"/>
        <v>5.8863828330429584</v>
      </c>
      <c r="AH73" s="103">
        <f t="shared" si="20"/>
        <v>5.8863828330429584</v>
      </c>
      <c r="AI73" s="103">
        <f t="shared" si="20"/>
        <v>5.8863828330429584</v>
      </c>
      <c r="AJ73" s="103">
        <f t="shared" si="20"/>
        <v>5.8863828330429584</v>
      </c>
      <c r="AK73" s="103">
        <f t="shared" si="20"/>
        <v>5.8863828330429584</v>
      </c>
      <c r="AL73" s="103">
        <f t="shared" si="20"/>
        <v>5.8863828330429584</v>
      </c>
      <c r="AM73" s="103">
        <f t="shared" si="20"/>
        <v>5.8863828330429584</v>
      </c>
      <c r="AN73" s="103">
        <f t="shared" si="20"/>
        <v>5.8863828330429584</v>
      </c>
      <c r="AO73" s="103">
        <f t="shared" si="20"/>
        <v>5.8863828330429584</v>
      </c>
      <c r="AP73" s="103">
        <f t="shared" si="21"/>
        <v>5.8863828330429584</v>
      </c>
      <c r="AQ73" s="9">
        <f>'LCOE -IEA'!D16</f>
        <v>5.8863828330429584</v>
      </c>
      <c r="AR73" s="8">
        <f t="shared" si="22"/>
        <v>5.8863828330429584</v>
      </c>
      <c r="AS73" s="13">
        <f t="shared" si="19"/>
        <v>5.8863828330429584</v>
      </c>
      <c r="AT73" s="8">
        <f t="shared" si="19"/>
        <v>5.8863828330429584</v>
      </c>
      <c r="AU73" s="13">
        <f t="shared" si="19"/>
        <v>5.8863828330429584</v>
      </c>
      <c r="AV73" s="8">
        <f t="shared" si="19"/>
        <v>5.8863828330429584</v>
      </c>
      <c r="AW73" s="8">
        <f t="shared" si="19"/>
        <v>5.8863828330429584</v>
      </c>
      <c r="AX73" s="8">
        <f t="shared" si="19"/>
        <v>5.8863828330429584</v>
      </c>
      <c r="AY73" s="8">
        <f t="shared" si="19"/>
        <v>5.8863828330429584</v>
      </c>
      <c r="AZ73" s="8">
        <f t="shared" si="19"/>
        <v>5.8863828330429584</v>
      </c>
      <c r="BA73" s="8">
        <f t="shared" si="19"/>
        <v>5.8863828330429584</v>
      </c>
      <c r="BB73" s="8">
        <f t="shared" si="19"/>
        <v>5.8863828330429584</v>
      </c>
      <c r="BC73" s="8">
        <f t="shared" si="19"/>
        <v>5.8863828330429584</v>
      </c>
      <c r="BD73" s="8">
        <f t="shared" si="19"/>
        <v>5.8863828330429584</v>
      </c>
      <c r="BE73" s="8">
        <f t="shared" si="19"/>
        <v>5.8863828330429584</v>
      </c>
      <c r="BF73" s="8">
        <f t="shared" si="19"/>
        <v>5.8863828330429584</v>
      </c>
      <c r="BG73" s="8">
        <f t="shared" si="19"/>
        <v>5.8863828330429584</v>
      </c>
      <c r="BH73" s="8">
        <f t="shared" si="19"/>
        <v>5.8863828330429584</v>
      </c>
      <c r="BI73" s="8">
        <f t="shared" si="19"/>
        <v>5.8863828330429584</v>
      </c>
      <c r="BJ73" s="8">
        <f t="shared" si="19"/>
        <v>5.8863828330429584</v>
      </c>
      <c r="BK73" s="8">
        <f t="shared" si="19"/>
        <v>5.8863828330429584</v>
      </c>
      <c r="BL73" s="8">
        <f t="shared" si="19"/>
        <v>5.8863828330429584</v>
      </c>
      <c r="BM73" s="8">
        <f t="shared" si="19"/>
        <v>5.8863828330429584</v>
      </c>
      <c r="BN73" s="8">
        <f t="shared" si="19"/>
        <v>5.8863828330429584</v>
      </c>
      <c r="BO73" s="8">
        <f t="shared" si="19"/>
        <v>5.8863828330429584</v>
      </c>
      <c r="BP73" s="8">
        <f t="shared" si="19"/>
        <v>5.8863828330429584</v>
      </c>
      <c r="BQ73" s="8">
        <f t="shared" si="19"/>
        <v>5.8863828330429584</v>
      </c>
      <c r="BR73" s="8">
        <f t="shared" si="19"/>
        <v>5.8863828330429584</v>
      </c>
      <c r="BS73" s="8">
        <f t="shared" si="19"/>
        <v>5.8863828330429584</v>
      </c>
      <c r="BT73" s="8">
        <f t="shared" si="19"/>
        <v>5.8863828330429584</v>
      </c>
      <c r="BU73" s="8">
        <f t="shared" si="19"/>
        <v>5.8863828330429584</v>
      </c>
    </row>
    <row r="74" spans="1:73" x14ac:dyDescent="0.25">
      <c r="A74" t="s">
        <v>309</v>
      </c>
      <c r="B74" t="s">
        <v>310</v>
      </c>
      <c r="C74" s="103">
        <f t="shared" si="20"/>
        <v>4.9196000000000009</v>
      </c>
      <c r="D74" s="103">
        <f t="shared" si="20"/>
        <v>4.9196000000000009</v>
      </c>
      <c r="E74" s="103">
        <f t="shared" si="20"/>
        <v>4.9196000000000009</v>
      </c>
      <c r="F74" s="103">
        <f t="shared" si="20"/>
        <v>4.9196000000000009</v>
      </c>
      <c r="G74" s="103">
        <f t="shared" si="20"/>
        <v>4.9196000000000009</v>
      </c>
      <c r="H74" s="103">
        <f t="shared" si="20"/>
        <v>4.9196000000000009</v>
      </c>
      <c r="I74" s="103">
        <f t="shared" si="20"/>
        <v>4.9196000000000009</v>
      </c>
      <c r="J74" s="103">
        <f t="shared" si="20"/>
        <v>4.9196000000000009</v>
      </c>
      <c r="K74" s="103">
        <f t="shared" si="20"/>
        <v>4.9196000000000009</v>
      </c>
      <c r="L74" s="103">
        <f t="shared" si="20"/>
        <v>4.9196000000000009</v>
      </c>
      <c r="M74" s="103">
        <f t="shared" si="20"/>
        <v>4.9196000000000009</v>
      </c>
      <c r="N74" s="103">
        <f t="shared" si="20"/>
        <v>4.9196000000000009</v>
      </c>
      <c r="O74" s="103">
        <f t="shared" si="20"/>
        <v>4.9196000000000009</v>
      </c>
      <c r="P74" s="103">
        <f t="shared" si="20"/>
        <v>4.9196000000000009</v>
      </c>
      <c r="Q74" s="103">
        <f t="shared" si="20"/>
        <v>4.9196000000000009</v>
      </c>
      <c r="R74" s="103">
        <f t="shared" si="20"/>
        <v>4.9196000000000009</v>
      </c>
      <c r="S74" s="103">
        <f t="shared" si="20"/>
        <v>4.9196000000000009</v>
      </c>
      <c r="T74" s="103">
        <f t="shared" si="20"/>
        <v>4.9196000000000009</v>
      </c>
      <c r="U74" s="103">
        <f t="shared" si="20"/>
        <v>4.9196000000000009</v>
      </c>
      <c r="V74" s="103">
        <f t="shared" si="20"/>
        <v>4.9196000000000009</v>
      </c>
      <c r="W74" s="103">
        <f t="shared" si="20"/>
        <v>4.9196000000000009</v>
      </c>
      <c r="X74" s="103">
        <f t="shared" si="20"/>
        <v>4.9196000000000009</v>
      </c>
      <c r="Y74" s="103">
        <f t="shared" si="20"/>
        <v>4.9196000000000009</v>
      </c>
      <c r="Z74" s="103">
        <f t="shared" si="20"/>
        <v>4.9196000000000009</v>
      </c>
      <c r="AA74" s="103">
        <f t="shared" si="20"/>
        <v>4.9196000000000009</v>
      </c>
      <c r="AB74" s="103">
        <f t="shared" si="20"/>
        <v>4.9196000000000009</v>
      </c>
      <c r="AC74" s="103">
        <f t="shared" si="20"/>
        <v>4.9196000000000009</v>
      </c>
      <c r="AD74" s="103">
        <f t="shared" si="20"/>
        <v>4.9196000000000009</v>
      </c>
      <c r="AE74" s="103">
        <f t="shared" si="20"/>
        <v>4.9196000000000009</v>
      </c>
      <c r="AF74" s="103">
        <f t="shared" si="20"/>
        <v>4.9196000000000009</v>
      </c>
      <c r="AG74" s="103">
        <f t="shared" si="20"/>
        <v>4.9196000000000009</v>
      </c>
      <c r="AH74" s="103">
        <f t="shared" si="20"/>
        <v>4.9196000000000009</v>
      </c>
      <c r="AI74" s="103">
        <f t="shared" si="20"/>
        <v>4.9196000000000009</v>
      </c>
      <c r="AJ74" s="103">
        <f t="shared" si="20"/>
        <v>4.9196000000000009</v>
      </c>
      <c r="AK74" s="103">
        <f t="shared" si="20"/>
        <v>4.9196000000000009</v>
      </c>
      <c r="AL74" s="103">
        <f t="shared" si="20"/>
        <v>4.9196000000000009</v>
      </c>
      <c r="AM74" s="103">
        <f t="shared" ref="C74:AO81" si="23">AN74</f>
        <v>4.9196000000000009</v>
      </c>
      <c r="AN74" s="103">
        <f t="shared" si="23"/>
        <v>4.9196000000000009</v>
      </c>
      <c r="AO74" s="103">
        <f t="shared" si="23"/>
        <v>4.9196000000000009</v>
      </c>
      <c r="AP74" s="103">
        <f t="shared" si="21"/>
        <v>4.9196000000000009</v>
      </c>
      <c r="AQ74" s="9">
        <f>'LCOE -IEA'!D17</f>
        <v>4.9196000000000009</v>
      </c>
      <c r="AR74" s="8">
        <f t="shared" si="22"/>
        <v>4.9196000000000009</v>
      </c>
      <c r="AS74" s="13">
        <f t="shared" si="19"/>
        <v>4.9196000000000009</v>
      </c>
      <c r="AT74" s="8">
        <f t="shared" si="19"/>
        <v>4.9196000000000009</v>
      </c>
      <c r="AU74" s="13">
        <f t="shared" si="19"/>
        <v>4.9196000000000009</v>
      </c>
      <c r="AV74" s="8">
        <f t="shared" si="19"/>
        <v>4.9196000000000009</v>
      </c>
      <c r="AW74" s="8">
        <f t="shared" si="19"/>
        <v>4.9196000000000009</v>
      </c>
      <c r="AX74" s="8">
        <f t="shared" si="19"/>
        <v>4.9196000000000009</v>
      </c>
      <c r="AY74" s="8">
        <f t="shared" si="19"/>
        <v>4.9196000000000009</v>
      </c>
      <c r="AZ74" s="8">
        <f t="shared" si="19"/>
        <v>4.9196000000000009</v>
      </c>
      <c r="BA74" s="8">
        <f t="shared" si="19"/>
        <v>4.9196000000000009</v>
      </c>
      <c r="BB74" s="8">
        <f t="shared" si="19"/>
        <v>4.9196000000000009</v>
      </c>
      <c r="BC74" s="8">
        <f t="shared" si="19"/>
        <v>4.9196000000000009</v>
      </c>
      <c r="BD74" s="8">
        <f t="shared" ref="AS74:BU82" si="24">BC74</f>
        <v>4.9196000000000009</v>
      </c>
      <c r="BE74" s="8">
        <f t="shared" si="24"/>
        <v>4.9196000000000009</v>
      </c>
      <c r="BF74" s="8">
        <f t="shared" si="24"/>
        <v>4.9196000000000009</v>
      </c>
      <c r="BG74" s="8">
        <f t="shared" si="24"/>
        <v>4.9196000000000009</v>
      </c>
      <c r="BH74" s="8">
        <f t="shared" si="24"/>
        <v>4.9196000000000009</v>
      </c>
      <c r="BI74" s="8">
        <f t="shared" si="24"/>
        <v>4.9196000000000009</v>
      </c>
      <c r="BJ74" s="8">
        <f t="shared" si="24"/>
        <v>4.9196000000000009</v>
      </c>
      <c r="BK74" s="8">
        <f t="shared" si="24"/>
        <v>4.9196000000000009</v>
      </c>
      <c r="BL74" s="8">
        <f t="shared" si="24"/>
        <v>4.9196000000000009</v>
      </c>
      <c r="BM74" s="8">
        <f t="shared" si="24"/>
        <v>4.9196000000000009</v>
      </c>
      <c r="BN74" s="8">
        <f t="shared" si="24"/>
        <v>4.9196000000000009</v>
      </c>
      <c r="BO74" s="8">
        <f t="shared" si="24"/>
        <v>4.9196000000000009</v>
      </c>
      <c r="BP74" s="8">
        <f t="shared" si="24"/>
        <v>4.9196000000000009</v>
      </c>
      <c r="BQ74" s="8">
        <f t="shared" si="24"/>
        <v>4.9196000000000009</v>
      </c>
      <c r="BR74" s="8">
        <f t="shared" si="24"/>
        <v>4.9196000000000009</v>
      </c>
      <c r="BS74" s="8">
        <f t="shared" si="24"/>
        <v>4.9196000000000009</v>
      </c>
      <c r="BT74" s="8">
        <f t="shared" si="24"/>
        <v>4.9196000000000009</v>
      </c>
      <c r="BU74" s="8">
        <f t="shared" si="24"/>
        <v>4.9196000000000009</v>
      </c>
    </row>
    <row r="75" spans="1:73" x14ac:dyDescent="0.25">
      <c r="A75" t="s">
        <v>341</v>
      </c>
      <c r="B75" t="s">
        <v>342</v>
      </c>
      <c r="C75" s="103">
        <f t="shared" si="23"/>
        <v>21.134464568930621</v>
      </c>
      <c r="D75" s="103">
        <f t="shared" si="23"/>
        <v>21.134464568930621</v>
      </c>
      <c r="E75" s="103">
        <f t="shared" si="23"/>
        <v>21.134464568930621</v>
      </c>
      <c r="F75" s="103">
        <f t="shared" si="23"/>
        <v>21.134464568930621</v>
      </c>
      <c r="G75" s="103">
        <f t="shared" si="23"/>
        <v>21.134464568930621</v>
      </c>
      <c r="H75" s="103">
        <f t="shared" si="23"/>
        <v>21.134464568930621</v>
      </c>
      <c r="I75" s="103">
        <f t="shared" si="23"/>
        <v>21.134464568930621</v>
      </c>
      <c r="J75" s="103">
        <f t="shared" si="23"/>
        <v>21.134464568930621</v>
      </c>
      <c r="K75" s="103">
        <f t="shared" si="23"/>
        <v>21.134464568930621</v>
      </c>
      <c r="L75" s="103">
        <f t="shared" si="23"/>
        <v>21.134464568930621</v>
      </c>
      <c r="M75" s="103">
        <f t="shared" si="23"/>
        <v>21.134464568930621</v>
      </c>
      <c r="N75" s="103">
        <f t="shared" si="23"/>
        <v>21.134464568930621</v>
      </c>
      <c r="O75" s="103">
        <f t="shared" si="23"/>
        <v>21.134464568930621</v>
      </c>
      <c r="P75" s="103">
        <f t="shared" si="23"/>
        <v>21.134464568930621</v>
      </c>
      <c r="Q75" s="103">
        <f t="shared" si="23"/>
        <v>21.134464568930621</v>
      </c>
      <c r="R75" s="103">
        <f t="shared" si="23"/>
        <v>21.134464568930621</v>
      </c>
      <c r="S75" s="103">
        <f t="shared" si="23"/>
        <v>21.134464568930621</v>
      </c>
      <c r="T75" s="103">
        <f t="shared" si="23"/>
        <v>21.134464568930621</v>
      </c>
      <c r="U75" s="103">
        <f t="shared" si="23"/>
        <v>21.134464568930621</v>
      </c>
      <c r="V75" s="103">
        <f t="shared" si="23"/>
        <v>21.134464568930621</v>
      </c>
      <c r="W75" s="103">
        <f t="shared" si="23"/>
        <v>21.134464568930621</v>
      </c>
      <c r="X75" s="103">
        <f t="shared" si="23"/>
        <v>21.134464568930621</v>
      </c>
      <c r="Y75" s="103">
        <f t="shared" si="23"/>
        <v>21.134464568930621</v>
      </c>
      <c r="Z75" s="103">
        <f t="shared" si="23"/>
        <v>21.134464568930621</v>
      </c>
      <c r="AA75" s="103">
        <f t="shared" si="23"/>
        <v>21.134464568930621</v>
      </c>
      <c r="AB75" s="103">
        <f t="shared" si="23"/>
        <v>21.134464568930621</v>
      </c>
      <c r="AC75" s="103">
        <f t="shared" si="23"/>
        <v>21.134464568930621</v>
      </c>
      <c r="AD75" s="103">
        <f t="shared" si="23"/>
        <v>21.134464568930621</v>
      </c>
      <c r="AE75" s="103">
        <f t="shared" si="23"/>
        <v>21.134464568930621</v>
      </c>
      <c r="AF75" s="103">
        <f t="shared" si="23"/>
        <v>21.134464568930621</v>
      </c>
      <c r="AG75" s="103">
        <f t="shared" si="23"/>
        <v>21.134464568930621</v>
      </c>
      <c r="AH75" s="103">
        <f t="shared" si="23"/>
        <v>21.134464568930621</v>
      </c>
      <c r="AI75" s="103">
        <f t="shared" si="23"/>
        <v>21.134464568930621</v>
      </c>
      <c r="AJ75" s="103">
        <f t="shared" si="23"/>
        <v>21.134464568930621</v>
      </c>
      <c r="AK75" s="103">
        <f t="shared" si="23"/>
        <v>21.134464568930621</v>
      </c>
      <c r="AL75" s="103">
        <f t="shared" si="23"/>
        <v>21.134464568930621</v>
      </c>
      <c r="AM75" s="103">
        <f t="shared" si="23"/>
        <v>21.134464568930621</v>
      </c>
      <c r="AN75" s="103">
        <f t="shared" si="23"/>
        <v>21.134464568930621</v>
      </c>
      <c r="AO75" s="103">
        <f t="shared" si="23"/>
        <v>21.134464568930621</v>
      </c>
      <c r="AP75" s="103">
        <f t="shared" si="21"/>
        <v>21.134464568930621</v>
      </c>
      <c r="AQ75" s="9">
        <f>'LCOE -IEA'!D18</f>
        <v>21.134464568930621</v>
      </c>
      <c r="AR75" s="8">
        <f t="shared" si="22"/>
        <v>21.134464568930621</v>
      </c>
      <c r="AS75" s="13">
        <f t="shared" si="24"/>
        <v>21.134464568930621</v>
      </c>
      <c r="AT75" s="8">
        <f t="shared" si="24"/>
        <v>21.134464568930621</v>
      </c>
      <c r="AU75" s="13">
        <f t="shared" si="24"/>
        <v>21.134464568930621</v>
      </c>
      <c r="AV75" s="8">
        <f t="shared" si="24"/>
        <v>21.134464568930621</v>
      </c>
      <c r="AW75" s="8">
        <f t="shared" si="24"/>
        <v>21.134464568930621</v>
      </c>
      <c r="AX75" s="8">
        <f t="shared" si="24"/>
        <v>21.134464568930621</v>
      </c>
      <c r="AY75" s="8">
        <f t="shared" si="24"/>
        <v>21.134464568930621</v>
      </c>
      <c r="AZ75" s="8">
        <f t="shared" si="24"/>
        <v>21.134464568930621</v>
      </c>
      <c r="BA75" s="8">
        <f t="shared" si="24"/>
        <v>21.134464568930621</v>
      </c>
      <c r="BB75" s="8">
        <f t="shared" si="24"/>
        <v>21.134464568930621</v>
      </c>
      <c r="BC75" s="8">
        <f t="shared" si="24"/>
        <v>21.134464568930621</v>
      </c>
      <c r="BD75" s="8">
        <f t="shared" si="24"/>
        <v>21.134464568930621</v>
      </c>
      <c r="BE75" s="8">
        <f t="shared" si="24"/>
        <v>21.134464568930621</v>
      </c>
      <c r="BF75" s="8">
        <f t="shared" si="24"/>
        <v>21.134464568930621</v>
      </c>
      <c r="BG75" s="8">
        <f t="shared" si="24"/>
        <v>21.134464568930621</v>
      </c>
      <c r="BH75" s="8">
        <f t="shared" si="24"/>
        <v>21.134464568930621</v>
      </c>
      <c r="BI75" s="8">
        <f t="shared" si="24"/>
        <v>21.134464568930621</v>
      </c>
      <c r="BJ75" s="8">
        <f t="shared" si="24"/>
        <v>21.134464568930621</v>
      </c>
      <c r="BK75" s="8">
        <f t="shared" si="24"/>
        <v>21.134464568930621</v>
      </c>
      <c r="BL75" s="8">
        <f t="shared" si="24"/>
        <v>21.134464568930621</v>
      </c>
      <c r="BM75" s="8">
        <f t="shared" si="24"/>
        <v>21.134464568930621</v>
      </c>
      <c r="BN75" s="8">
        <f t="shared" si="24"/>
        <v>21.134464568930621</v>
      </c>
      <c r="BO75" s="8">
        <f t="shared" si="24"/>
        <v>21.134464568930621</v>
      </c>
      <c r="BP75" s="8">
        <f t="shared" si="24"/>
        <v>21.134464568930621</v>
      </c>
      <c r="BQ75" s="8">
        <f t="shared" si="24"/>
        <v>21.134464568930621</v>
      </c>
      <c r="BR75" s="8">
        <f t="shared" si="24"/>
        <v>21.134464568930621</v>
      </c>
      <c r="BS75" s="8">
        <f t="shared" si="24"/>
        <v>21.134464568930621</v>
      </c>
      <c r="BT75" s="8">
        <f t="shared" si="24"/>
        <v>21.134464568930621</v>
      </c>
      <c r="BU75" s="8">
        <f t="shared" si="24"/>
        <v>21.134464568930621</v>
      </c>
    </row>
    <row r="76" spans="1:73" x14ac:dyDescent="0.25">
      <c r="A76" t="s">
        <v>373</v>
      </c>
      <c r="B76" t="s">
        <v>374</v>
      </c>
      <c r="C76" s="103">
        <f t="shared" si="23"/>
        <v>79.703335563826926</v>
      </c>
      <c r="D76" s="103">
        <f t="shared" si="23"/>
        <v>79.703335563826926</v>
      </c>
      <c r="E76" s="103">
        <f t="shared" si="23"/>
        <v>79.703335563826926</v>
      </c>
      <c r="F76" s="103">
        <f t="shared" si="23"/>
        <v>79.703335563826926</v>
      </c>
      <c r="G76" s="103">
        <f t="shared" si="23"/>
        <v>79.703335563826926</v>
      </c>
      <c r="H76" s="103">
        <f t="shared" si="23"/>
        <v>79.703335563826926</v>
      </c>
      <c r="I76" s="103">
        <f t="shared" si="23"/>
        <v>79.703335563826926</v>
      </c>
      <c r="J76" s="103">
        <f t="shared" si="23"/>
        <v>79.703335563826926</v>
      </c>
      <c r="K76" s="103">
        <f t="shared" si="23"/>
        <v>79.703335563826926</v>
      </c>
      <c r="L76" s="103">
        <f t="shared" si="23"/>
        <v>79.703335563826926</v>
      </c>
      <c r="M76" s="103">
        <f t="shared" si="23"/>
        <v>79.703335563826926</v>
      </c>
      <c r="N76" s="103">
        <f t="shared" si="23"/>
        <v>79.703335563826926</v>
      </c>
      <c r="O76" s="103">
        <f t="shared" si="23"/>
        <v>79.703335563826926</v>
      </c>
      <c r="P76" s="103">
        <f t="shared" si="23"/>
        <v>79.703335563826926</v>
      </c>
      <c r="Q76" s="103">
        <f t="shared" si="23"/>
        <v>79.703335563826926</v>
      </c>
      <c r="R76" s="103">
        <f t="shared" si="23"/>
        <v>79.703335563826926</v>
      </c>
      <c r="S76" s="103">
        <f t="shared" si="23"/>
        <v>79.703335563826926</v>
      </c>
      <c r="T76" s="103">
        <f t="shared" si="23"/>
        <v>79.703335563826926</v>
      </c>
      <c r="U76" s="103">
        <f t="shared" si="23"/>
        <v>79.703335563826926</v>
      </c>
      <c r="V76" s="103">
        <f t="shared" si="23"/>
        <v>79.703335563826926</v>
      </c>
      <c r="W76" s="103">
        <f t="shared" si="23"/>
        <v>79.703335563826926</v>
      </c>
      <c r="X76" s="103">
        <f t="shared" si="23"/>
        <v>79.703335563826926</v>
      </c>
      <c r="Y76" s="103">
        <f t="shared" si="23"/>
        <v>79.703335563826926</v>
      </c>
      <c r="Z76" s="103">
        <f t="shared" si="23"/>
        <v>79.703335563826926</v>
      </c>
      <c r="AA76" s="103">
        <f t="shared" si="23"/>
        <v>79.703335563826926</v>
      </c>
      <c r="AB76" s="103">
        <f t="shared" si="23"/>
        <v>79.703335563826926</v>
      </c>
      <c r="AC76" s="103">
        <f t="shared" si="23"/>
        <v>79.703335563826926</v>
      </c>
      <c r="AD76" s="103">
        <f t="shared" si="23"/>
        <v>79.703335563826926</v>
      </c>
      <c r="AE76" s="103">
        <f t="shared" si="23"/>
        <v>79.703335563826926</v>
      </c>
      <c r="AF76" s="103">
        <f t="shared" si="23"/>
        <v>79.703335563826926</v>
      </c>
      <c r="AG76" s="103">
        <f t="shared" si="23"/>
        <v>79.703335563826926</v>
      </c>
      <c r="AH76" s="103">
        <f t="shared" si="23"/>
        <v>79.703335563826926</v>
      </c>
      <c r="AI76" s="103">
        <f t="shared" si="23"/>
        <v>79.703335563826926</v>
      </c>
      <c r="AJ76" s="103">
        <f t="shared" si="23"/>
        <v>79.703335563826926</v>
      </c>
      <c r="AK76" s="103">
        <f t="shared" si="23"/>
        <v>79.703335563826926</v>
      </c>
      <c r="AL76" s="103">
        <f t="shared" si="23"/>
        <v>79.703335563826926</v>
      </c>
      <c r="AM76" s="103">
        <f t="shared" si="23"/>
        <v>79.703335563826926</v>
      </c>
      <c r="AN76" s="103">
        <f t="shared" si="23"/>
        <v>79.703335563826926</v>
      </c>
      <c r="AO76" s="103">
        <f t="shared" si="23"/>
        <v>79.703335563826926</v>
      </c>
      <c r="AP76" s="103">
        <f t="shared" si="21"/>
        <v>79.703335563826926</v>
      </c>
      <c r="AQ76" s="9">
        <f>'LCOE -IEA'!D19</f>
        <v>79.703335563826926</v>
      </c>
      <c r="AR76" s="8">
        <f t="shared" si="22"/>
        <v>79.703335563826926</v>
      </c>
      <c r="AS76" s="13">
        <f t="shared" si="24"/>
        <v>79.703335563826926</v>
      </c>
      <c r="AT76" s="8">
        <f t="shared" si="24"/>
        <v>79.703335563826926</v>
      </c>
      <c r="AU76" s="13">
        <f t="shared" si="24"/>
        <v>79.703335563826926</v>
      </c>
      <c r="AV76" s="8">
        <f t="shared" si="24"/>
        <v>79.703335563826926</v>
      </c>
      <c r="AW76" s="8">
        <f t="shared" si="24"/>
        <v>79.703335563826926</v>
      </c>
      <c r="AX76" s="8">
        <f t="shared" si="24"/>
        <v>79.703335563826926</v>
      </c>
      <c r="AY76" s="8">
        <f t="shared" si="24"/>
        <v>79.703335563826926</v>
      </c>
      <c r="AZ76" s="8">
        <f t="shared" si="24"/>
        <v>79.703335563826926</v>
      </c>
      <c r="BA76" s="8">
        <f t="shared" si="24"/>
        <v>79.703335563826926</v>
      </c>
      <c r="BB76" s="8">
        <f t="shared" si="24"/>
        <v>79.703335563826926</v>
      </c>
      <c r="BC76" s="8">
        <f t="shared" si="24"/>
        <v>79.703335563826926</v>
      </c>
      <c r="BD76" s="8">
        <f t="shared" si="24"/>
        <v>79.703335563826926</v>
      </c>
      <c r="BE76" s="8">
        <f t="shared" si="24"/>
        <v>79.703335563826926</v>
      </c>
      <c r="BF76" s="8">
        <f t="shared" si="24"/>
        <v>79.703335563826926</v>
      </c>
      <c r="BG76" s="8">
        <f t="shared" si="24"/>
        <v>79.703335563826926</v>
      </c>
      <c r="BH76" s="8">
        <f t="shared" si="24"/>
        <v>79.703335563826926</v>
      </c>
      <c r="BI76" s="8">
        <f t="shared" si="24"/>
        <v>79.703335563826926</v>
      </c>
      <c r="BJ76" s="8">
        <f t="shared" si="24"/>
        <v>79.703335563826926</v>
      </c>
      <c r="BK76" s="8">
        <f t="shared" si="24"/>
        <v>79.703335563826926</v>
      </c>
      <c r="BL76" s="8">
        <f t="shared" si="24"/>
        <v>79.703335563826926</v>
      </c>
      <c r="BM76" s="8">
        <f t="shared" si="24"/>
        <v>79.703335563826926</v>
      </c>
      <c r="BN76" s="8">
        <f t="shared" si="24"/>
        <v>79.703335563826926</v>
      </c>
      <c r="BO76" s="8">
        <f t="shared" si="24"/>
        <v>79.703335563826926</v>
      </c>
      <c r="BP76" s="8">
        <f t="shared" si="24"/>
        <v>79.703335563826926</v>
      </c>
      <c r="BQ76" s="8">
        <f t="shared" si="24"/>
        <v>79.703335563826926</v>
      </c>
      <c r="BR76" s="8">
        <f t="shared" si="24"/>
        <v>79.703335563826926</v>
      </c>
      <c r="BS76" s="8">
        <f t="shared" si="24"/>
        <v>79.703335563826926</v>
      </c>
      <c r="BT76" s="8">
        <f t="shared" si="24"/>
        <v>79.703335563826926</v>
      </c>
      <c r="BU76" s="8">
        <f t="shared" si="24"/>
        <v>79.703335563826926</v>
      </c>
    </row>
    <row r="77" spans="1:73" x14ac:dyDescent="0.25">
      <c r="A77" t="s">
        <v>404</v>
      </c>
      <c r="B77" t="s">
        <v>405</v>
      </c>
      <c r="C77" s="103">
        <f t="shared" si="23"/>
        <v>0</v>
      </c>
      <c r="D77" s="103">
        <f t="shared" si="23"/>
        <v>0</v>
      </c>
      <c r="E77" s="103">
        <f t="shared" si="23"/>
        <v>0</v>
      </c>
      <c r="F77" s="103">
        <f t="shared" si="23"/>
        <v>0</v>
      </c>
      <c r="G77" s="103">
        <f t="shared" si="23"/>
        <v>0</v>
      </c>
      <c r="H77" s="103">
        <f t="shared" si="23"/>
        <v>0</v>
      </c>
      <c r="I77" s="103">
        <f t="shared" si="23"/>
        <v>0</v>
      </c>
      <c r="J77" s="103">
        <f t="shared" si="23"/>
        <v>0</v>
      </c>
      <c r="K77" s="103">
        <f t="shared" si="23"/>
        <v>0</v>
      </c>
      <c r="L77" s="103">
        <f t="shared" si="23"/>
        <v>0</v>
      </c>
      <c r="M77" s="103">
        <f t="shared" si="23"/>
        <v>0</v>
      </c>
      <c r="N77" s="103">
        <f t="shared" si="23"/>
        <v>0</v>
      </c>
      <c r="O77" s="103">
        <f t="shared" si="23"/>
        <v>0</v>
      </c>
      <c r="P77" s="103">
        <f t="shared" si="23"/>
        <v>0</v>
      </c>
      <c r="Q77" s="103">
        <f t="shared" si="23"/>
        <v>0</v>
      </c>
      <c r="R77" s="103">
        <f t="shared" si="23"/>
        <v>0</v>
      </c>
      <c r="S77" s="103">
        <f t="shared" si="23"/>
        <v>0</v>
      </c>
      <c r="T77" s="103">
        <f t="shared" si="23"/>
        <v>0</v>
      </c>
      <c r="U77" s="103">
        <f t="shared" si="23"/>
        <v>0</v>
      </c>
      <c r="V77" s="103">
        <f t="shared" si="23"/>
        <v>0</v>
      </c>
      <c r="W77" s="103">
        <f t="shared" si="23"/>
        <v>0</v>
      </c>
      <c r="X77" s="103">
        <f t="shared" si="23"/>
        <v>0</v>
      </c>
      <c r="Y77" s="103">
        <f t="shared" si="23"/>
        <v>0</v>
      </c>
      <c r="Z77" s="103">
        <f t="shared" si="23"/>
        <v>0</v>
      </c>
      <c r="AA77" s="103">
        <f t="shared" si="23"/>
        <v>0</v>
      </c>
      <c r="AB77" s="103">
        <f t="shared" si="23"/>
        <v>0</v>
      </c>
      <c r="AC77" s="103">
        <f t="shared" si="23"/>
        <v>0</v>
      </c>
      <c r="AD77" s="103">
        <f t="shared" si="23"/>
        <v>0</v>
      </c>
      <c r="AE77" s="103">
        <f t="shared" si="23"/>
        <v>0</v>
      </c>
      <c r="AF77" s="103">
        <f t="shared" si="23"/>
        <v>0</v>
      </c>
      <c r="AG77" s="103">
        <f t="shared" si="23"/>
        <v>0</v>
      </c>
      <c r="AH77" s="103">
        <f t="shared" si="23"/>
        <v>0</v>
      </c>
      <c r="AI77" s="103">
        <f t="shared" si="23"/>
        <v>0</v>
      </c>
      <c r="AJ77" s="103">
        <f t="shared" si="23"/>
        <v>0</v>
      </c>
      <c r="AK77" s="103">
        <f t="shared" si="23"/>
        <v>0</v>
      </c>
      <c r="AL77" s="103">
        <f t="shared" si="23"/>
        <v>0</v>
      </c>
      <c r="AM77" s="103">
        <f t="shared" si="23"/>
        <v>0</v>
      </c>
      <c r="AN77" s="103">
        <f t="shared" si="23"/>
        <v>0</v>
      </c>
      <c r="AO77" s="103">
        <f t="shared" si="23"/>
        <v>0</v>
      </c>
      <c r="AP77" s="103">
        <f t="shared" si="21"/>
        <v>0</v>
      </c>
      <c r="AQ77" s="9">
        <f>'LCOE -IEA'!D20</f>
        <v>0</v>
      </c>
      <c r="AR77" s="8">
        <f t="shared" si="22"/>
        <v>0</v>
      </c>
      <c r="AS77" s="13">
        <f t="shared" si="24"/>
        <v>0</v>
      </c>
      <c r="AT77" s="8">
        <f t="shared" si="24"/>
        <v>0</v>
      </c>
      <c r="AU77" s="13">
        <f t="shared" si="24"/>
        <v>0</v>
      </c>
      <c r="AV77" s="8">
        <f t="shared" si="24"/>
        <v>0</v>
      </c>
      <c r="AW77" s="8">
        <f t="shared" si="24"/>
        <v>0</v>
      </c>
      <c r="AX77" s="8">
        <f t="shared" si="24"/>
        <v>0</v>
      </c>
      <c r="AY77" s="8">
        <f t="shared" si="24"/>
        <v>0</v>
      </c>
      <c r="AZ77" s="8">
        <f t="shared" si="24"/>
        <v>0</v>
      </c>
      <c r="BA77" s="8">
        <f t="shared" si="24"/>
        <v>0</v>
      </c>
      <c r="BB77" s="8">
        <f t="shared" si="24"/>
        <v>0</v>
      </c>
      <c r="BC77" s="8">
        <f t="shared" si="24"/>
        <v>0</v>
      </c>
      <c r="BD77" s="8">
        <f t="shared" si="24"/>
        <v>0</v>
      </c>
      <c r="BE77" s="8">
        <f t="shared" si="24"/>
        <v>0</v>
      </c>
      <c r="BF77" s="8">
        <f t="shared" si="24"/>
        <v>0</v>
      </c>
      <c r="BG77" s="8">
        <f t="shared" si="24"/>
        <v>0</v>
      </c>
      <c r="BH77" s="8">
        <f t="shared" si="24"/>
        <v>0</v>
      </c>
      <c r="BI77" s="8">
        <f t="shared" si="24"/>
        <v>0</v>
      </c>
      <c r="BJ77" s="8">
        <f t="shared" si="24"/>
        <v>0</v>
      </c>
      <c r="BK77" s="8">
        <f t="shared" si="24"/>
        <v>0</v>
      </c>
      <c r="BL77" s="8">
        <f t="shared" si="24"/>
        <v>0</v>
      </c>
      <c r="BM77" s="8">
        <f t="shared" si="24"/>
        <v>0</v>
      </c>
      <c r="BN77" s="8">
        <f t="shared" si="24"/>
        <v>0</v>
      </c>
      <c r="BO77" s="8">
        <f t="shared" si="24"/>
        <v>0</v>
      </c>
      <c r="BP77" s="8">
        <f t="shared" si="24"/>
        <v>0</v>
      </c>
      <c r="BQ77" s="8">
        <f t="shared" si="24"/>
        <v>0</v>
      </c>
      <c r="BR77" s="8">
        <f t="shared" si="24"/>
        <v>0</v>
      </c>
      <c r="BS77" s="8">
        <f t="shared" si="24"/>
        <v>0</v>
      </c>
      <c r="BT77" s="8">
        <f t="shared" si="24"/>
        <v>0</v>
      </c>
      <c r="BU77" s="8">
        <f t="shared" si="24"/>
        <v>0</v>
      </c>
    </row>
    <row r="78" spans="1:73" x14ac:dyDescent="0.25">
      <c r="A78" t="s">
        <v>435</v>
      </c>
      <c r="B78" t="s">
        <v>436</v>
      </c>
      <c r="C78" s="103">
        <f t="shared" si="23"/>
        <v>0</v>
      </c>
      <c r="D78" s="103">
        <f t="shared" si="23"/>
        <v>0</v>
      </c>
      <c r="E78" s="103">
        <f t="shared" si="23"/>
        <v>0</v>
      </c>
      <c r="F78" s="103">
        <f t="shared" si="23"/>
        <v>0</v>
      </c>
      <c r="G78" s="103">
        <f t="shared" si="23"/>
        <v>0</v>
      </c>
      <c r="H78" s="103">
        <f t="shared" si="23"/>
        <v>0</v>
      </c>
      <c r="I78" s="103">
        <f t="shared" si="23"/>
        <v>0</v>
      </c>
      <c r="J78" s="103">
        <f t="shared" si="23"/>
        <v>0</v>
      </c>
      <c r="K78" s="103">
        <f t="shared" si="23"/>
        <v>0</v>
      </c>
      <c r="L78" s="103">
        <f t="shared" si="23"/>
        <v>0</v>
      </c>
      <c r="M78" s="103">
        <f t="shared" si="23"/>
        <v>0</v>
      </c>
      <c r="N78" s="103">
        <f t="shared" si="23"/>
        <v>0</v>
      </c>
      <c r="O78" s="103">
        <f t="shared" si="23"/>
        <v>0</v>
      </c>
      <c r="P78" s="103">
        <f t="shared" si="23"/>
        <v>0</v>
      </c>
      <c r="Q78" s="103">
        <f t="shared" si="23"/>
        <v>0</v>
      </c>
      <c r="R78" s="103">
        <f t="shared" si="23"/>
        <v>0</v>
      </c>
      <c r="S78" s="103">
        <f t="shared" si="23"/>
        <v>0</v>
      </c>
      <c r="T78" s="103">
        <f t="shared" si="23"/>
        <v>0</v>
      </c>
      <c r="U78" s="103">
        <f t="shared" si="23"/>
        <v>0</v>
      </c>
      <c r="V78" s="103">
        <f t="shared" si="23"/>
        <v>0</v>
      </c>
      <c r="W78" s="103">
        <f t="shared" si="23"/>
        <v>0</v>
      </c>
      <c r="X78" s="103">
        <f t="shared" si="23"/>
        <v>0</v>
      </c>
      <c r="Y78" s="103">
        <f t="shared" si="23"/>
        <v>0</v>
      </c>
      <c r="Z78" s="103">
        <f t="shared" si="23"/>
        <v>0</v>
      </c>
      <c r="AA78" s="103">
        <f t="shared" si="23"/>
        <v>0</v>
      </c>
      <c r="AB78" s="103">
        <f t="shared" si="23"/>
        <v>0</v>
      </c>
      <c r="AC78" s="103">
        <f t="shared" si="23"/>
        <v>0</v>
      </c>
      <c r="AD78" s="103">
        <f t="shared" si="23"/>
        <v>0</v>
      </c>
      <c r="AE78" s="103">
        <f t="shared" si="23"/>
        <v>0</v>
      </c>
      <c r="AF78" s="103">
        <f t="shared" si="23"/>
        <v>0</v>
      </c>
      <c r="AG78" s="103">
        <f t="shared" si="23"/>
        <v>0</v>
      </c>
      <c r="AH78" s="103">
        <f t="shared" si="23"/>
        <v>0</v>
      </c>
      <c r="AI78" s="103">
        <f t="shared" si="23"/>
        <v>0</v>
      </c>
      <c r="AJ78" s="103">
        <f t="shared" si="23"/>
        <v>0</v>
      </c>
      <c r="AK78" s="103">
        <f t="shared" si="23"/>
        <v>0</v>
      </c>
      <c r="AL78" s="103">
        <f t="shared" si="23"/>
        <v>0</v>
      </c>
      <c r="AM78" s="103">
        <f t="shared" si="23"/>
        <v>0</v>
      </c>
      <c r="AN78" s="103">
        <f t="shared" si="23"/>
        <v>0</v>
      </c>
      <c r="AO78" s="103">
        <f t="shared" si="23"/>
        <v>0</v>
      </c>
      <c r="AP78" s="103">
        <f t="shared" si="21"/>
        <v>0</v>
      </c>
      <c r="AQ78" s="9">
        <f>'LCOE -IEA'!D21</f>
        <v>0</v>
      </c>
      <c r="AR78" s="8">
        <f t="shared" si="22"/>
        <v>0</v>
      </c>
      <c r="AS78" s="13">
        <f t="shared" si="24"/>
        <v>0</v>
      </c>
      <c r="AT78" s="8">
        <f t="shared" si="24"/>
        <v>0</v>
      </c>
      <c r="AU78" s="13">
        <f t="shared" si="24"/>
        <v>0</v>
      </c>
      <c r="AV78" s="8">
        <f t="shared" si="24"/>
        <v>0</v>
      </c>
      <c r="AW78" s="8">
        <f t="shared" si="24"/>
        <v>0</v>
      </c>
      <c r="AX78" s="8">
        <f t="shared" si="24"/>
        <v>0</v>
      </c>
      <c r="AY78" s="8">
        <f t="shared" si="24"/>
        <v>0</v>
      </c>
      <c r="AZ78" s="8">
        <f t="shared" si="24"/>
        <v>0</v>
      </c>
      <c r="BA78" s="8">
        <f t="shared" si="24"/>
        <v>0</v>
      </c>
      <c r="BB78" s="8">
        <f t="shared" si="24"/>
        <v>0</v>
      </c>
      <c r="BC78" s="8">
        <f t="shared" si="24"/>
        <v>0</v>
      </c>
      <c r="BD78" s="8">
        <f t="shared" si="24"/>
        <v>0</v>
      </c>
      <c r="BE78" s="8">
        <f t="shared" si="24"/>
        <v>0</v>
      </c>
      <c r="BF78" s="8">
        <f t="shared" si="24"/>
        <v>0</v>
      </c>
      <c r="BG78" s="8">
        <f t="shared" si="24"/>
        <v>0</v>
      </c>
      <c r="BH78" s="8">
        <f t="shared" si="24"/>
        <v>0</v>
      </c>
      <c r="BI78" s="8">
        <f t="shared" si="24"/>
        <v>0</v>
      </c>
      <c r="BJ78" s="8">
        <f t="shared" si="24"/>
        <v>0</v>
      </c>
      <c r="BK78" s="8">
        <f t="shared" si="24"/>
        <v>0</v>
      </c>
      <c r="BL78" s="8">
        <f t="shared" si="24"/>
        <v>0</v>
      </c>
      <c r="BM78" s="8">
        <f t="shared" si="24"/>
        <v>0</v>
      </c>
      <c r="BN78" s="8">
        <f t="shared" si="24"/>
        <v>0</v>
      </c>
      <c r="BO78" s="8">
        <f t="shared" si="24"/>
        <v>0</v>
      </c>
      <c r="BP78" s="8">
        <f t="shared" si="24"/>
        <v>0</v>
      </c>
      <c r="BQ78" s="8">
        <f t="shared" si="24"/>
        <v>0</v>
      </c>
      <c r="BR78" s="8">
        <f t="shared" si="24"/>
        <v>0</v>
      </c>
      <c r="BS78" s="8">
        <f t="shared" si="24"/>
        <v>0</v>
      </c>
      <c r="BT78" s="8">
        <f t="shared" si="24"/>
        <v>0</v>
      </c>
      <c r="BU78" s="8">
        <f t="shared" si="24"/>
        <v>0</v>
      </c>
    </row>
    <row r="79" spans="1:73" x14ac:dyDescent="0.25">
      <c r="A79" t="s">
        <v>466</v>
      </c>
      <c r="B79" t="s">
        <v>467</v>
      </c>
      <c r="C79" s="103">
        <f t="shared" si="23"/>
        <v>0</v>
      </c>
      <c r="D79" s="103">
        <f t="shared" si="23"/>
        <v>0</v>
      </c>
      <c r="E79" s="103">
        <f t="shared" si="23"/>
        <v>0</v>
      </c>
      <c r="F79" s="103">
        <f t="shared" si="23"/>
        <v>0</v>
      </c>
      <c r="G79" s="103">
        <f t="shared" si="23"/>
        <v>0</v>
      </c>
      <c r="H79" s="103">
        <f t="shared" si="23"/>
        <v>0</v>
      </c>
      <c r="I79" s="103">
        <f t="shared" si="23"/>
        <v>0</v>
      </c>
      <c r="J79" s="103">
        <f t="shared" si="23"/>
        <v>0</v>
      </c>
      <c r="K79" s="103">
        <f t="shared" si="23"/>
        <v>0</v>
      </c>
      <c r="L79" s="103">
        <f t="shared" si="23"/>
        <v>0</v>
      </c>
      <c r="M79" s="103">
        <f t="shared" si="23"/>
        <v>0</v>
      </c>
      <c r="N79" s="103">
        <f t="shared" si="23"/>
        <v>0</v>
      </c>
      <c r="O79" s="103">
        <f t="shared" si="23"/>
        <v>0</v>
      </c>
      <c r="P79" s="103">
        <f t="shared" si="23"/>
        <v>0</v>
      </c>
      <c r="Q79" s="103">
        <f t="shared" si="23"/>
        <v>0</v>
      </c>
      <c r="R79" s="103">
        <f t="shared" si="23"/>
        <v>0</v>
      </c>
      <c r="S79" s="103">
        <f t="shared" si="23"/>
        <v>0</v>
      </c>
      <c r="T79" s="103">
        <f t="shared" si="23"/>
        <v>0</v>
      </c>
      <c r="U79" s="103">
        <f t="shared" si="23"/>
        <v>0</v>
      </c>
      <c r="V79" s="103">
        <f t="shared" si="23"/>
        <v>0</v>
      </c>
      <c r="W79" s="103">
        <f t="shared" si="23"/>
        <v>0</v>
      </c>
      <c r="X79" s="103">
        <f t="shared" si="23"/>
        <v>0</v>
      </c>
      <c r="Y79" s="103">
        <f t="shared" si="23"/>
        <v>0</v>
      </c>
      <c r="Z79" s="103">
        <f t="shared" si="23"/>
        <v>0</v>
      </c>
      <c r="AA79" s="103">
        <f t="shared" si="23"/>
        <v>0</v>
      </c>
      <c r="AB79" s="103">
        <f t="shared" si="23"/>
        <v>0</v>
      </c>
      <c r="AC79" s="103">
        <f t="shared" si="23"/>
        <v>0</v>
      </c>
      <c r="AD79" s="103">
        <f t="shared" si="23"/>
        <v>0</v>
      </c>
      <c r="AE79" s="103">
        <f t="shared" si="23"/>
        <v>0</v>
      </c>
      <c r="AF79" s="103">
        <f t="shared" si="23"/>
        <v>0</v>
      </c>
      <c r="AG79" s="103">
        <f t="shared" si="23"/>
        <v>0</v>
      </c>
      <c r="AH79" s="103">
        <f t="shared" si="23"/>
        <v>0</v>
      </c>
      <c r="AI79" s="103">
        <f t="shared" si="23"/>
        <v>0</v>
      </c>
      <c r="AJ79" s="103">
        <f t="shared" si="23"/>
        <v>0</v>
      </c>
      <c r="AK79" s="103">
        <f t="shared" si="23"/>
        <v>0</v>
      </c>
      <c r="AL79" s="103">
        <f t="shared" si="23"/>
        <v>0</v>
      </c>
      <c r="AM79" s="103">
        <f t="shared" si="23"/>
        <v>0</v>
      </c>
      <c r="AN79" s="103">
        <f t="shared" si="23"/>
        <v>0</v>
      </c>
      <c r="AO79" s="103">
        <f t="shared" si="23"/>
        <v>0</v>
      </c>
      <c r="AP79" s="103">
        <f t="shared" si="21"/>
        <v>0</v>
      </c>
      <c r="AQ79" s="9">
        <f>'LCOE -IEA'!D22</f>
        <v>0</v>
      </c>
      <c r="AR79" s="8">
        <f t="shared" si="22"/>
        <v>0</v>
      </c>
      <c r="AS79" s="13">
        <f t="shared" si="24"/>
        <v>0</v>
      </c>
      <c r="AT79" s="8">
        <f t="shared" si="24"/>
        <v>0</v>
      </c>
      <c r="AU79" s="13">
        <f t="shared" si="24"/>
        <v>0</v>
      </c>
      <c r="AV79" s="8">
        <f t="shared" si="24"/>
        <v>0</v>
      </c>
      <c r="AW79" s="8">
        <f t="shared" si="24"/>
        <v>0</v>
      </c>
      <c r="AX79" s="8">
        <f t="shared" si="24"/>
        <v>0</v>
      </c>
      <c r="AY79" s="8">
        <f t="shared" si="24"/>
        <v>0</v>
      </c>
      <c r="AZ79" s="8">
        <f t="shared" si="24"/>
        <v>0</v>
      </c>
      <c r="BA79" s="8">
        <f t="shared" si="24"/>
        <v>0</v>
      </c>
      <c r="BB79" s="8">
        <f t="shared" si="24"/>
        <v>0</v>
      </c>
      <c r="BC79" s="8">
        <f t="shared" si="24"/>
        <v>0</v>
      </c>
      <c r="BD79" s="8">
        <f t="shared" si="24"/>
        <v>0</v>
      </c>
      <c r="BE79" s="8">
        <f t="shared" si="24"/>
        <v>0</v>
      </c>
      <c r="BF79" s="8">
        <f t="shared" si="24"/>
        <v>0</v>
      </c>
      <c r="BG79" s="8">
        <f t="shared" si="24"/>
        <v>0</v>
      </c>
      <c r="BH79" s="8">
        <f t="shared" si="24"/>
        <v>0</v>
      </c>
      <c r="BI79" s="8">
        <f t="shared" si="24"/>
        <v>0</v>
      </c>
      <c r="BJ79" s="8">
        <f t="shared" si="24"/>
        <v>0</v>
      </c>
      <c r="BK79" s="8">
        <f t="shared" si="24"/>
        <v>0</v>
      </c>
      <c r="BL79" s="8">
        <f t="shared" si="24"/>
        <v>0</v>
      </c>
      <c r="BM79" s="8">
        <f t="shared" si="24"/>
        <v>0</v>
      </c>
      <c r="BN79" s="8">
        <f t="shared" si="24"/>
        <v>0</v>
      </c>
      <c r="BO79" s="8">
        <f t="shared" si="24"/>
        <v>0</v>
      </c>
      <c r="BP79" s="8">
        <f t="shared" si="24"/>
        <v>0</v>
      </c>
      <c r="BQ79" s="8">
        <f t="shared" si="24"/>
        <v>0</v>
      </c>
      <c r="BR79" s="8">
        <f t="shared" si="24"/>
        <v>0</v>
      </c>
      <c r="BS79" s="8">
        <f t="shared" si="24"/>
        <v>0</v>
      </c>
      <c r="BT79" s="8">
        <f t="shared" si="24"/>
        <v>0</v>
      </c>
      <c r="BU79" s="8">
        <f t="shared" si="24"/>
        <v>0</v>
      </c>
    </row>
    <row r="80" spans="1:73" x14ac:dyDescent="0.25">
      <c r="A80" t="s">
        <v>497</v>
      </c>
      <c r="B80" t="s">
        <v>498</v>
      </c>
      <c r="C80" s="103">
        <f t="shared" si="23"/>
        <v>0</v>
      </c>
      <c r="D80" s="103">
        <f t="shared" si="23"/>
        <v>0</v>
      </c>
      <c r="E80" s="103">
        <f t="shared" si="23"/>
        <v>0</v>
      </c>
      <c r="F80" s="103">
        <f t="shared" si="23"/>
        <v>0</v>
      </c>
      <c r="G80" s="103">
        <f t="shared" si="23"/>
        <v>0</v>
      </c>
      <c r="H80" s="103">
        <f t="shared" si="23"/>
        <v>0</v>
      </c>
      <c r="I80" s="103">
        <f t="shared" si="23"/>
        <v>0</v>
      </c>
      <c r="J80" s="103">
        <f t="shared" si="23"/>
        <v>0</v>
      </c>
      <c r="K80" s="103">
        <f t="shared" si="23"/>
        <v>0</v>
      </c>
      <c r="L80" s="103">
        <f t="shared" si="23"/>
        <v>0</v>
      </c>
      <c r="M80" s="103">
        <f t="shared" si="23"/>
        <v>0</v>
      </c>
      <c r="N80" s="103">
        <f t="shared" si="23"/>
        <v>0</v>
      </c>
      <c r="O80" s="103">
        <f t="shared" si="23"/>
        <v>0</v>
      </c>
      <c r="P80" s="103">
        <f t="shared" si="23"/>
        <v>0</v>
      </c>
      <c r="Q80" s="103">
        <f t="shared" si="23"/>
        <v>0</v>
      </c>
      <c r="R80" s="103">
        <f t="shared" si="23"/>
        <v>0</v>
      </c>
      <c r="S80" s="103">
        <f t="shared" si="23"/>
        <v>0</v>
      </c>
      <c r="T80" s="103">
        <f t="shared" si="23"/>
        <v>0</v>
      </c>
      <c r="U80" s="103">
        <f t="shared" si="23"/>
        <v>0</v>
      </c>
      <c r="V80" s="103">
        <f t="shared" si="23"/>
        <v>0</v>
      </c>
      <c r="W80" s="103">
        <f t="shared" si="23"/>
        <v>0</v>
      </c>
      <c r="X80" s="103">
        <f t="shared" si="23"/>
        <v>0</v>
      </c>
      <c r="Y80" s="103">
        <f t="shared" si="23"/>
        <v>0</v>
      </c>
      <c r="Z80" s="103">
        <f t="shared" si="23"/>
        <v>0</v>
      </c>
      <c r="AA80" s="103">
        <f t="shared" si="23"/>
        <v>0</v>
      </c>
      <c r="AB80" s="103">
        <f t="shared" si="23"/>
        <v>0</v>
      </c>
      <c r="AC80" s="103">
        <f t="shared" si="23"/>
        <v>0</v>
      </c>
      <c r="AD80" s="103">
        <f t="shared" si="23"/>
        <v>0</v>
      </c>
      <c r="AE80" s="103">
        <f t="shared" si="23"/>
        <v>0</v>
      </c>
      <c r="AF80" s="103">
        <f t="shared" si="23"/>
        <v>0</v>
      </c>
      <c r="AG80" s="103">
        <f t="shared" si="23"/>
        <v>0</v>
      </c>
      <c r="AH80" s="103">
        <f t="shared" si="23"/>
        <v>0</v>
      </c>
      <c r="AI80" s="103">
        <f t="shared" si="23"/>
        <v>0</v>
      </c>
      <c r="AJ80" s="103">
        <f t="shared" si="23"/>
        <v>0</v>
      </c>
      <c r="AK80" s="103">
        <f t="shared" si="23"/>
        <v>0</v>
      </c>
      <c r="AL80" s="103">
        <f t="shared" si="23"/>
        <v>0</v>
      </c>
      <c r="AM80" s="103">
        <f t="shared" si="23"/>
        <v>0</v>
      </c>
      <c r="AN80" s="103">
        <f t="shared" si="23"/>
        <v>0</v>
      </c>
      <c r="AO80" s="103">
        <f t="shared" si="23"/>
        <v>0</v>
      </c>
      <c r="AP80" s="103">
        <f t="shared" si="21"/>
        <v>0</v>
      </c>
      <c r="AQ80" s="9">
        <f>'LCOE -IEA'!D23</f>
        <v>0</v>
      </c>
      <c r="AR80" s="8">
        <f t="shared" si="22"/>
        <v>0</v>
      </c>
      <c r="AS80" s="13">
        <f t="shared" si="24"/>
        <v>0</v>
      </c>
      <c r="AT80" s="8">
        <f t="shared" si="24"/>
        <v>0</v>
      </c>
      <c r="AU80" s="13">
        <f t="shared" si="24"/>
        <v>0</v>
      </c>
      <c r="AV80" s="8">
        <f t="shared" si="24"/>
        <v>0</v>
      </c>
      <c r="AW80" s="8">
        <f t="shared" si="24"/>
        <v>0</v>
      </c>
      <c r="AX80" s="8">
        <f t="shared" si="24"/>
        <v>0</v>
      </c>
      <c r="AY80" s="8">
        <f t="shared" si="24"/>
        <v>0</v>
      </c>
      <c r="AZ80" s="8">
        <f t="shared" si="24"/>
        <v>0</v>
      </c>
      <c r="BA80" s="8">
        <f t="shared" si="24"/>
        <v>0</v>
      </c>
      <c r="BB80" s="8">
        <f t="shared" si="24"/>
        <v>0</v>
      </c>
      <c r="BC80" s="8">
        <f t="shared" si="24"/>
        <v>0</v>
      </c>
      <c r="BD80" s="8">
        <f t="shared" si="24"/>
        <v>0</v>
      </c>
      <c r="BE80" s="8">
        <f t="shared" si="24"/>
        <v>0</v>
      </c>
      <c r="BF80" s="8">
        <f t="shared" si="24"/>
        <v>0</v>
      </c>
      <c r="BG80" s="8">
        <f t="shared" si="24"/>
        <v>0</v>
      </c>
      <c r="BH80" s="8">
        <f t="shared" si="24"/>
        <v>0</v>
      </c>
      <c r="BI80" s="8">
        <f t="shared" si="24"/>
        <v>0</v>
      </c>
      <c r="BJ80" s="8">
        <f t="shared" si="24"/>
        <v>0</v>
      </c>
      <c r="BK80" s="8">
        <f t="shared" si="24"/>
        <v>0</v>
      </c>
      <c r="BL80" s="8">
        <f t="shared" si="24"/>
        <v>0</v>
      </c>
      <c r="BM80" s="8">
        <f t="shared" si="24"/>
        <v>0</v>
      </c>
      <c r="BN80" s="8">
        <f t="shared" si="24"/>
        <v>0</v>
      </c>
      <c r="BO80" s="8">
        <f t="shared" si="24"/>
        <v>0</v>
      </c>
      <c r="BP80" s="8">
        <f t="shared" si="24"/>
        <v>0</v>
      </c>
      <c r="BQ80" s="8">
        <f t="shared" si="24"/>
        <v>0</v>
      </c>
      <c r="BR80" s="8">
        <f t="shared" si="24"/>
        <v>0</v>
      </c>
      <c r="BS80" s="8">
        <f t="shared" si="24"/>
        <v>0</v>
      </c>
      <c r="BT80" s="8">
        <f t="shared" si="24"/>
        <v>0</v>
      </c>
      <c r="BU80" s="8">
        <f t="shared" si="24"/>
        <v>0</v>
      </c>
    </row>
    <row r="81" spans="1:73" x14ac:dyDescent="0.25">
      <c r="A81" t="s">
        <v>528</v>
      </c>
      <c r="B81" t="s">
        <v>529</v>
      </c>
      <c r="C81" s="103">
        <f t="shared" si="23"/>
        <v>1.6390993461857899</v>
      </c>
      <c r="D81" s="103">
        <f t="shared" si="23"/>
        <v>1.6390993461857899</v>
      </c>
      <c r="E81" s="103">
        <f t="shared" si="23"/>
        <v>1.6390993461857899</v>
      </c>
      <c r="F81" s="103">
        <f t="shared" si="23"/>
        <v>1.6390993461857899</v>
      </c>
      <c r="G81" s="103">
        <f t="shared" si="23"/>
        <v>1.6390993461857899</v>
      </c>
      <c r="H81" s="103">
        <f t="shared" si="23"/>
        <v>1.6390993461857899</v>
      </c>
      <c r="I81" s="103">
        <f t="shared" si="23"/>
        <v>1.6390993461857899</v>
      </c>
      <c r="J81" s="103">
        <f t="shared" si="23"/>
        <v>1.6390993461857899</v>
      </c>
      <c r="K81" s="103">
        <f t="shared" si="23"/>
        <v>1.6390993461857899</v>
      </c>
      <c r="L81" s="103">
        <f t="shared" si="23"/>
        <v>1.6390993461857899</v>
      </c>
      <c r="M81" s="103">
        <f t="shared" si="23"/>
        <v>1.6390993461857899</v>
      </c>
      <c r="N81" s="103">
        <f t="shared" si="23"/>
        <v>1.6390993461857899</v>
      </c>
      <c r="O81" s="103">
        <f t="shared" si="23"/>
        <v>1.6390993461857899</v>
      </c>
      <c r="P81" s="103">
        <f t="shared" si="23"/>
        <v>1.6390993461857899</v>
      </c>
      <c r="Q81" s="103">
        <f t="shared" si="23"/>
        <v>1.6390993461857899</v>
      </c>
      <c r="R81" s="103">
        <f t="shared" si="23"/>
        <v>1.6390993461857899</v>
      </c>
      <c r="S81" s="103">
        <f t="shared" si="23"/>
        <v>1.6390993461857899</v>
      </c>
      <c r="T81" s="103">
        <f t="shared" si="23"/>
        <v>1.6390993461857899</v>
      </c>
      <c r="U81" s="103">
        <f t="shared" ref="C81:AO82" si="25">V81</f>
        <v>1.6390993461857899</v>
      </c>
      <c r="V81" s="103">
        <f t="shared" si="25"/>
        <v>1.6390993461857899</v>
      </c>
      <c r="W81" s="103">
        <f t="shared" si="25"/>
        <v>1.6390993461857899</v>
      </c>
      <c r="X81" s="103">
        <f t="shared" si="25"/>
        <v>1.6390993461857899</v>
      </c>
      <c r="Y81" s="103">
        <f t="shared" si="25"/>
        <v>1.6390993461857899</v>
      </c>
      <c r="Z81" s="103">
        <f t="shared" si="25"/>
        <v>1.6390993461857899</v>
      </c>
      <c r="AA81" s="103">
        <f t="shared" si="25"/>
        <v>1.6390993461857899</v>
      </c>
      <c r="AB81" s="103">
        <f t="shared" si="25"/>
        <v>1.6390993461857899</v>
      </c>
      <c r="AC81" s="103">
        <f t="shared" si="25"/>
        <v>1.6390993461857899</v>
      </c>
      <c r="AD81" s="103">
        <f t="shared" si="25"/>
        <v>1.6390993461857899</v>
      </c>
      <c r="AE81" s="103">
        <f t="shared" si="25"/>
        <v>1.6390993461857899</v>
      </c>
      <c r="AF81" s="103">
        <f t="shared" si="25"/>
        <v>1.6390993461857899</v>
      </c>
      <c r="AG81" s="103">
        <f t="shared" si="25"/>
        <v>1.6390993461857899</v>
      </c>
      <c r="AH81" s="103">
        <f t="shared" si="25"/>
        <v>1.6390993461857899</v>
      </c>
      <c r="AI81" s="103">
        <f t="shared" si="25"/>
        <v>1.6390993461857899</v>
      </c>
      <c r="AJ81" s="103">
        <f t="shared" si="25"/>
        <v>1.6390993461857899</v>
      </c>
      <c r="AK81" s="103">
        <f t="shared" si="25"/>
        <v>1.6390993461857899</v>
      </c>
      <c r="AL81" s="103">
        <f t="shared" si="25"/>
        <v>1.6390993461857899</v>
      </c>
      <c r="AM81" s="103">
        <f t="shared" si="25"/>
        <v>1.6390993461857899</v>
      </c>
      <c r="AN81" s="103">
        <f t="shared" si="25"/>
        <v>1.6390993461857899</v>
      </c>
      <c r="AO81" s="103">
        <f t="shared" si="25"/>
        <v>1.6390993461857899</v>
      </c>
      <c r="AP81" s="103">
        <f t="shared" si="21"/>
        <v>1.6390993461857899</v>
      </c>
      <c r="AQ81" s="9">
        <f>'LCOE -IEA'!D24</f>
        <v>1.6390993461857899</v>
      </c>
      <c r="AR81" s="8">
        <f t="shared" si="22"/>
        <v>1.6390993461857899</v>
      </c>
      <c r="AS81" s="13">
        <f t="shared" si="24"/>
        <v>1.6390993461857899</v>
      </c>
      <c r="AT81" s="8">
        <f t="shared" si="24"/>
        <v>1.6390993461857899</v>
      </c>
      <c r="AU81" s="13">
        <f t="shared" si="24"/>
        <v>1.6390993461857899</v>
      </c>
      <c r="AV81" s="8">
        <f t="shared" si="24"/>
        <v>1.6390993461857899</v>
      </c>
      <c r="AW81" s="8">
        <f t="shared" si="24"/>
        <v>1.6390993461857899</v>
      </c>
      <c r="AX81" s="8">
        <f t="shared" si="24"/>
        <v>1.6390993461857899</v>
      </c>
      <c r="AY81" s="8">
        <f t="shared" si="24"/>
        <v>1.6390993461857899</v>
      </c>
      <c r="AZ81" s="8">
        <f t="shared" si="24"/>
        <v>1.6390993461857899</v>
      </c>
      <c r="BA81" s="8">
        <f t="shared" si="24"/>
        <v>1.6390993461857899</v>
      </c>
      <c r="BB81" s="8">
        <f t="shared" si="24"/>
        <v>1.6390993461857899</v>
      </c>
      <c r="BC81" s="8">
        <f t="shared" si="24"/>
        <v>1.6390993461857899</v>
      </c>
      <c r="BD81" s="8">
        <f t="shared" si="24"/>
        <v>1.6390993461857899</v>
      </c>
      <c r="BE81" s="8">
        <f t="shared" si="24"/>
        <v>1.6390993461857899</v>
      </c>
      <c r="BF81" s="8">
        <f t="shared" si="24"/>
        <v>1.6390993461857899</v>
      </c>
      <c r="BG81" s="8">
        <f t="shared" si="24"/>
        <v>1.6390993461857899</v>
      </c>
      <c r="BH81" s="8">
        <f t="shared" si="24"/>
        <v>1.6390993461857899</v>
      </c>
      <c r="BI81" s="8">
        <f t="shared" si="24"/>
        <v>1.6390993461857899</v>
      </c>
      <c r="BJ81" s="8">
        <f t="shared" si="24"/>
        <v>1.6390993461857899</v>
      </c>
      <c r="BK81" s="8">
        <f t="shared" si="24"/>
        <v>1.6390993461857899</v>
      </c>
      <c r="BL81" s="8">
        <f t="shared" si="24"/>
        <v>1.6390993461857899</v>
      </c>
      <c r="BM81" s="8">
        <f t="shared" si="24"/>
        <v>1.6390993461857899</v>
      </c>
      <c r="BN81" s="8">
        <f t="shared" si="24"/>
        <v>1.6390993461857899</v>
      </c>
      <c r="BO81" s="8">
        <f t="shared" si="24"/>
        <v>1.6390993461857899</v>
      </c>
      <c r="BP81" s="8">
        <f t="shared" si="24"/>
        <v>1.6390993461857899</v>
      </c>
      <c r="BQ81" s="8">
        <f t="shared" si="24"/>
        <v>1.6390993461857899</v>
      </c>
      <c r="BR81" s="8">
        <f t="shared" si="24"/>
        <v>1.6390993461857899</v>
      </c>
      <c r="BS81" s="8">
        <f t="shared" si="24"/>
        <v>1.6390993461857899</v>
      </c>
      <c r="BT81" s="8">
        <f t="shared" si="24"/>
        <v>1.6390993461857899</v>
      </c>
      <c r="BU81" s="8">
        <f t="shared" si="24"/>
        <v>1.6390993461857899</v>
      </c>
    </row>
    <row r="82" spans="1:73" x14ac:dyDescent="0.25">
      <c r="A82" t="s">
        <v>559</v>
      </c>
      <c r="B82" t="s">
        <v>560</v>
      </c>
      <c r="C82" s="103">
        <f t="shared" si="25"/>
        <v>0</v>
      </c>
      <c r="D82" s="103">
        <f t="shared" si="25"/>
        <v>0</v>
      </c>
      <c r="E82" s="103">
        <f t="shared" si="25"/>
        <v>0</v>
      </c>
      <c r="F82" s="103">
        <f t="shared" si="25"/>
        <v>0</v>
      </c>
      <c r="G82" s="103">
        <f t="shared" si="25"/>
        <v>0</v>
      </c>
      <c r="H82" s="103">
        <f t="shared" si="25"/>
        <v>0</v>
      </c>
      <c r="I82" s="103">
        <f t="shared" si="25"/>
        <v>0</v>
      </c>
      <c r="J82" s="103">
        <f t="shared" si="25"/>
        <v>0</v>
      </c>
      <c r="K82" s="103">
        <f t="shared" si="25"/>
        <v>0</v>
      </c>
      <c r="L82" s="103">
        <f t="shared" si="25"/>
        <v>0</v>
      </c>
      <c r="M82" s="103">
        <f t="shared" si="25"/>
        <v>0</v>
      </c>
      <c r="N82" s="103">
        <f t="shared" si="25"/>
        <v>0</v>
      </c>
      <c r="O82" s="103">
        <f t="shared" si="25"/>
        <v>0</v>
      </c>
      <c r="P82" s="103">
        <f t="shared" si="25"/>
        <v>0</v>
      </c>
      <c r="Q82" s="103">
        <f t="shared" si="25"/>
        <v>0</v>
      </c>
      <c r="R82" s="103">
        <f t="shared" si="25"/>
        <v>0</v>
      </c>
      <c r="S82" s="103">
        <f t="shared" si="25"/>
        <v>0</v>
      </c>
      <c r="T82" s="103">
        <f t="shared" si="25"/>
        <v>0</v>
      </c>
      <c r="U82" s="103">
        <f t="shared" si="25"/>
        <v>0</v>
      </c>
      <c r="V82" s="103">
        <f t="shared" si="25"/>
        <v>0</v>
      </c>
      <c r="W82" s="103">
        <f t="shared" si="25"/>
        <v>0</v>
      </c>
      <c r="X82" s="103">
        <f t="shared" si="25"/>
        <v>0</v>
      </c>
      <c r="Y82" s="103">
        <f t="shared" si="25"/>
        <v>0</v>
      </c>
      <c r="Z82" s="103">
        <f t="shared" si="25"/>
        <v>0</v>
      </c>
      <c r="AA82" s="103">
        <f t="shared" si="25"/>
        <v>0</v>
      </c>
      <c r="AB82" s="103">
        <f t="shared" si="25"/>
        <v>0</v>
      </c>
      <c r="AC82" s="103">
        <f t="shared" si="25"/>
        <v>0</v>
      </c>
      <c r="AD82" s="103">
        <f t="shared" si="25"/>
        <v>0</v>
      </c>
      <c r="AE82" s="103">
        <f t="shared" si="25"/>
        <v>0</v>
      </c>
      <c r="AF82" s="103">
        <f t="shared" si="25"/>
        <v>0</v>
      </c>
      <c r="AG82" s="103">
        <f t="shared" si="25"/>
        <v>0</v>
      </c>
      <c r="AH82" s="103">
        <f t="shared" si="25"/>
        <v>0</v>
      </c>
      <c r="AI82" s="103">
        <f t="shared" si="25"/>
        <v>0</v>
      </c>
      <c r="AJ82" s="103">
        <f t="shared" si="25"/>
        <v>0</v>
      </c>
      <c r="AK82" s="103">
        <f t="shared" si="25"/>
        <v>0</v>
      </c>
      <c r="AL82" s="103">
        <f t="shared" si="25"/>
        <v>0</v>
      </c>
      <c r="AM82" s="103">
        <f t="shared" si="25"/>
        <v>0</v>
      </c>
      <c r="AN82" s="103">
        <f t="shared" si="25"/>
        <v>0</v>
      </c>
      <c r="AO82" s="103">
        <f t="shared" si="25"/>
        <v>0</v>
      </c>
      <c r="AP82" s="103">
        <f t="shared" si="21"/>
        <v>0</v>
      </c>
      <c r="AQ82" s="9">
        <f>'LCOE -IEA'!D25</f>
        <v>0</v>
      </c>
      <c r="AR82" s="8">
        <f t="shared" si="22"/>
        <v>0</v>
      </c>
      <c r="AS82" s="13">
        <f t="shared" si="24"/>
        <v>0</v>
      </c>
      <c r="AT82" s="8">
        <f t="shared" si="24"/>
        <v>0</v>
      </c>
      <c r="AU82" s="13">
        <f t="shared" si="24"/>
        <v>0</v>
      </c>
      <c r="AV82" s="8">
        <f t="shared" si="24"/>
        <v>0</v>
      </c>
      <c r="AW82" s="8">
        <f t="shared" si="24"/>
        <v>0</v>
      </c>
      <c r="AX82" s="8">
        <f t="shared" si="24"/>
        <v>0</v>
      </c>
      <c r="AY82" s="8">
        <f t="shared" si="24"/>
        <v>0</v>
      </c>
      <c r="AZ82" s="8">
        <f t="shared" si="24"/>
        <v>0</v>
      </c>
      <c r="BA82" s="8">
        <f t="shared" si="24"/>
        <v>0</v>
      </c>
      <c r="BB82" s="8">
        <f t="shared" si="24"/>
        <v>0</v>
      </c>
      <c r="BC82" s="8">
        <f t="shared" si="24"/>
        <v>0</v>
      </c>
      <c r="BD82" s="8">
        <f t="shared" si="24"/>
        <v>0</v>
      </c>
      <c r="BE82" s="8">
        <f t="shared" si="24"/>
        <v>0</v>
      </c>
      <c r="BF82" s="8">
        <f t="shared" si="24"/>
        <v>0</v>
      </c>
      <c r="BG82" s="8">
        <f t="shared" si="24"/>
        <v>0</v>
      </c>
      <c r="BH82" s="8">
        <f t="shared" si="24"/>
        <v>0</v>
      </c>
      <c r="BI82" s="8">
        <f t="shared" si="24"/>
        <v>0</v>
      </c>
      <c r="BJ82" s="8">
        <f t="shared" si="24"/>
        <v>0</v>
      </c>
      <c r="BK82" s="8">
        <f t="shared" si="24"/>
        <v>0</v>
      </c>
      <c r="BL82" s="8">
        <f t="shared" si="24"/>
        <v>0</v>
      </c>
      <c r="BM82" s="8">
        <f t="shared" si="24"/>
        <v>0</v>
      </c>
      <c r="BN82" s="8">
        <f t="shared" si="24"/>
        <v>0</v>
      </c>
      <c r="BO82" s="8">
        <f t="shared" si="24"/>
        <v>0</v>
      </c>
      <c r="BP82" s="8">
        <f t="shared" si="24"/>
        <v>0</v>
      </c>
      <c r="BQ82" s="8">
        <f t="shared" si="24"/>
        <v>0</v>
      </c>
      <c r="BR82" s="8">
        <f t="shared" si="24"/>
        <v>0</v>
      </c>
      <c r="BS82" s="8">
        <f t="shared" si="24"/>
        <v>0</v>
      </c>
      <c r="BT82" s="8">
        <f t="shared" si="24"/>
        <v>0</v>
      </c>
      <c r="BU82" s="8">
        <f t="shared" si="24"/>
        <v>0</v>
      </c>
    </row>
    <row r="83" spans="1:73" x14ac:dyDescent="0.25">
      <c r="A83" t="s">
        <v>279</v>
      </c>
      <c r="B83" t="s">
        <v>280</v>
      </c>
      <c r="C83">
        <v>40</v>
      </c>
      <c r="D83">
        <v>40</v>
      </c>
      <c r="E83">
        <v>40</v>
      </c>
      <c r="F83">
        <v>40</v>
      </c>
      <c r="G83">
        <v>40</v>
      </c>
      <c r="H83">
        <v>40</v>
      </c>
      <c r="I83">
        <v>40</v>
      </c>
      <c r="J83">
        <v>40</v>
      </c>
      <c r="K83">
        <v>40</v>
      </c>
      <c r="L83">
        <v>40</v>
      </c>
      <c r="M83">
        <v>40</v>
      </c>
      <c r="N83">
        <v>40</v>
      </c>
      <c r="O83">
        <v>40</v>
      </c>
      <c r="P83">
        <v>40</v>
      </c>
      <c r="Q83">
        <v>40</v>
      </c>
      <c r="R83">
        <v>40</v>
      </c>
      <c r="S83">
        <v>40</v>
      </c>
      <c r="T83">
        <v>40</v>
      </c>
      <c r="U83">
        <v>40</v>
      </c>
      <c r="V83">
        <v>40</v>
      </c>
      <c r="W83">
        <v>40</v>
      </c>
      <c r="X83">
        <v>40</v>
      </c>
      <c r="Y83">
        <v>40</v>
      </c>
      <c r="Z83">
        <v>40</v>
      </c>
      <c r="AA83">
        <v>40</v>
      </c>
      <c r="AB83">
        <v>40</v>
      </c>
      <c r="AC83">
        <v>40</v>
      </c>
      <c r="AD83">
        <v>40</v>
      </c>
      <c r="AE83">
        <v>40</v>
      </c>
      <c r="AF83">
        <v>40</v>
      </c>
      <c r="AG83">
        <v>40</v>
      </c>
      <c r="AH83">
        <v>40</v>
      </c>
      <c r="AI83">
        <v>40</v>
      </c>
      <c r="AJ83">
        <v>40</v>
      </c>
      <c r="AK83">
        <v>40</v>
      </c>
    </row>
    <row r="84" spans="1:73" x14ac:dyDescent="0.25">
      <c r="A84" t="s">
        <v>311</v>
      </c>
      <c r="B84" t="s">
        <v>312</v>
      </c>
      <c r="C84">
        <v>40</v>
      </c>
      <c r="D84">
        <v>40</v>
      </c>
      <c r="E84">
        <v>40</v>
      </c>
      <c r="F84">
        <v>40</v>
      </c>
      <c r="G84">
        <v>40</v>
      </c>
      <c r="H84">
        <v>40</v>
      </c>
      <c r="I84">
        <v>40</v>
      </c>
      <c r="J84">
        <v>40</v>
      </c>
      <c r="K84">
        <v>40</v>
      </c>
      <c r="L84">
        <v>40</v>
      </c>
      <c r="M84">
        <v>40</v>
      </c>
      <c r="N84">
        <v>40</v>
      </c>
      <c r="O84">
        <v>40</v>
      </c>
      <c r="P84">
        <v>40</v>
      </c>
      <c r="Q84">
        <v>40</v>
      </c>
      <c r="R84">
        <v>40</v>
      </c>
      <c r="S84">
        <v>40</v>
      </c>
      <c r="T84">
        <v>40</v>
      </c>
      <c r="U84">
        <v>40</v>
      </c>
      <c r="V84">
        <v>40</v>
      </c>
      <c r="W84">
        <v>40</v>
      </c>
      <c r="X84">
        <v>40</v>
      </c>
      <c r="Y84">
        <v>40</v>
      </c>
      <c r="Z84">
        <v>40</v>
      </c>
      <c r="AA84">
        <v>40</v>
      </c>
      <c r="AB84">
        <v>40</v>
      </c>
      <c r="AC84">
        <v>40</v>
      </c>
      <c r="AD84">
        <v>40</v>
      </c>
      <c r="AE84">
        <v>40</v>
      </c>
      <c r="AF84">
        <v>40</v>
      </c>
      <c r="AG84">
        <v>40</v>
      </c>
      <c r="AH84">
        <v>40</v>
      </c>
      <c r="AI84">
        <v>40</v>
      </c>
      <c r="AJ84">
        <v>40</v>
      </c>
      <c r="AK84">
        <v>40</v>
      </c>
      <c r="AS84"/>
      <c r="AU84"/>
    </row>
    <row r="85" spans="1:73" x14ac:dyDescent="0.25">
      <c r="A85" t="s">
        <v>343</v>
      </c>
      <c r="B85" t="s">
        <v>344</v>
      </c>
      <c r="C85">
        <v>30</v>
      </c>
      <c r="D85">
        <v>30</v>
      </c>
      <c r="E85">
        <v>30</v>
      </c>
      <c r="F85">
        <v>30</v>
      </c>
      <c r="G85">
        <v>30</v>
      </c>
      <c r="H85">
        <v>30</v>
      </c>
      <c r="I85">
        <v>30</v>
      </c>
      <c r="J85">
        <v>30</v>
      </c>
      <c r="K85">
        <v>30</v>
      </c>
      <c r="L85">
        <v>30</v>
      </c>
      <c r="M85">
        <v>30</v>
      </c>
      <c r="N85">
        <v>30</v>
      </c>
      <c r="O85">
        <v>30</v>
      </c>
      <c r="P85">
        <v>30</v>
      </c>
      <c r="Q85">
        <v>30</v>
      </c>
      <c r="R85">
        <v>30</v>
      </c>
      <c r="S85">
        <v>30</v>
      </c>
      <c r="T85">
        <v>30</v>
      </c>
      <c r="U85">
        <v>30</v>
      </c>
      <c r="V85">
        <v>30</v>
      </c>
      <c r="W85">
        <v>30</v>
      </c>
      <c r="X85">
        <v>30</v>
      </c>
      <c r="Y85">
        <v>30</v>
      </c>
      <c r="Z85">
        <v>30</v>
      </c>
      <c r="AA85">
        <v>30</v>
      </c>
      <c r="AB85">
        <v>30</v>
      </c>
      <c r="AC85">
        <v>30</v>
      </c>
      <c r="AD85">
        <v>30</v>
      </c>
      <c r="AE85">
        <v>30</v>
      </c>
      <c r="AF85">
        <v>30</v>
      </c>
      <c r="AG85">
        <v>30</v>
      </c>
      <c r="AH85">
        <v>30</v>
      </c>
      <c r="AI85">
        <v>30</v>
      </c>
      <c r="AJ85">
        <v>30</v>
      </c>
      <c r="AK85">
        <v>30</v>
      </c>
    </row>
    <row r="86" spans="1:73" x14ac:dyDescent="0.25">
      <c r="A86" t="s">
        <v>375</v>
      </c>
      <c r="B86" t="s">
        <v>376</v>
      </c>
      <c r="C86">
        <v>80</v>
      </c>
      <c r="D86">
        <v>80</v>
      </c>
      <c r="E86">
        <v>80</v>
      </c>
      <c r="F86">
        <v>80</v>
      </c>
      <c r="G86">
        <v>80</v>
      </c>
      <c r="H86">
        <v>80</v>
      </c>
      <c r="I86">
        <v>80</v>
      </c>
      <c r="J86">
        <v>80</v>
      </c>
      <c r="K86">
        <v>80</v>
      </c>
      <c r="L86">
        <v>80</v>
      </c>
      <c r="M86">
        <v>80</v>
      </c>
      <c r="N86">
        <v>80</v>
      </c>
      <c r="O86">
        <v>80</v>
      </c>
      <c r="P86">
        <v>80</v>
      </c>
      <c r="Q86">
        <v>80</v>
      </c>
      <c r="R86">
        <v>80</v>
      </c>
      <c r="S86">
        <v>80</v>
      </c>
      <c r="T86">
        <v>80</v>
      </c>
      <c r="U86">
        <v>80</v>
      </c>
      <c r="V86">
        <v>80</v>
      </c>
      <c r="W86">
        <v>80</v>
      </c>
      <c r="X86">
        <v>80</v>
      </c>
      <c r="Y86">
        <v>80</v>
      </c>
      <c r="Z86">
        <v>80</v>
      </c>
      <c r="AA86">
        <v>80</v>
      </c>
      <c r="AB86">
        <v>80</v>
      </c>
      <c r="AC86">
        <v>80</v>
      </c>
      <c r="AD86">
        <v>80</v>
      </c>
      <c r="AE86">
        <v>80</v>
      </c>
      <c r="AF86">
        <v>80</v>
      </c>
      <c r="AG86">
        <v>80</v>
      </c>
      <c r="AH86">
        <v>80</v>
      </c>
      <c r="AI86">
        <v>80</v>
      </c>
      <c r="AJ86">
        <v>80</v>
      </c>
      <c r="AK86">
        <v>80</v>
      </c>
    </row>
    <row r="87" spans="1:73" x14ac:dyDescent="0.25">
      <c r="A87" t="s">
        <v>406</v>
      </c>
      <c r="B87" t="s">
        <v>407</v>
      </c>
      <c r="C87">
        <v>28</v>
      </c>
      <c r="D87">
        <v>28</v>
      </c>
      <c r="E87">
        <v>28</v>
      </c>
      <c r="F87">
        <v>28</v>
      </c>
      <c r="G87">
        <v>28</v>
      </c>
      <c r="H87">
        <v>28</v>
      </c>
      <c r="I87">
        <v>28</v>
      </c>
      <c r="J87">
        <v>28</v>
      </c>
      <c r="K87">
        <v>28</v>
      </c>
      <c r="L87">
        <v>28</v>
      </c>
      <c r="M87">
        <v>28</v>
      </c>
      <c r="N87">
        <v>28</v>
      </c>
      <c r="O87">
        <v>28</v>
      </c>
      <c r="P87">
        <v>28</v>
      </c>
      <c r="Q87">
        <v>28</v>
      </c>
      <c r="R87">
        <v>28</v>
      </c>
      <c r="S87">
        <v>28</v>
      </c>
      <c r="T87">
        <v>28</v>
      </c>
      <c r="U87">
        <v>28</v>
      </c>
      <c r="V87">
        <v>28</v>
      </c>
      <c r="W87">
        <v>28</v>
      </c>
      <c r="X87">
        <v>28</v>
      </c>
      <c r="Y87">
        <v>28</v>
      </c>
      <c r="Z87">
        <v>28</v>
      </c>
      <c r="AA87">
        <v>28</v>
      </c>
      <c r="AB87">
        <v>28</v>
      </c>
      <c r="AC87">
        <v>28</v>
      </c>
      <c r="AD87">
        <v>28</v>
      </c>
      <c r="AE87">
        <v>28</v>
      </c>
      <c r="AF87">
        <v>28</v>
      </c>
      <c r="AG87">
        <v>28</v>
      </c>
      <c r="AH87">
        <v>28</v>
      </c>
      <c r="AI87">
        <v>28</v>
      </c>
      <c r="AJ87">
        <v>28</v>
      </c>
      <c r="AK87">
        <v>28</v>
      </c>
      <c r="AS87"/>
      <c r="AU87"/>
    </row>
    <row r="88" spans="1:73" x14ac:dyDescent="0.25">
      <c r="A88" t="s">
        <v>437</v>
      </c>
      <c r="B88" t="s">
        <v>438</v>
      </c>
      <c r="C88">
        <v>25</v>
      </c>
      <c r="D88">
        <v>25</v>
      </c>
      <c r="E88">
        <v>25</v>
      </c>
      <c r="F88">
        <v>25</v>
      </c>
      <c r="G88">
        <v>25</v>
      </c>
      <c r="H88">
        <v>25</v>
      </c>
      <c r="I88">
        <v>25</v>
      </c>
      <c r="J88">
        <v>25</v>
      </c>
      <c r="K88">
        <v>25</v>
      </c>
      <c r="L88">
        <v>25</v>
      </c>
      <c r="M88">
        <v>25</v>
      </c>
      <c r="N88">
        <v>25</v>
      </c>
      <c r="O88">
        <v>25</v>
      </c>
      <c r="P88">
        <v>25</v>
      </c>
      <c r="Q88">
        <v>25</v>
      </c>
      <c r="R88">
        <v>25</v>
      </c>
      <c r="S88">
        <v>25</v>
      </c>
      <c r="T88">
        <v>25</v>
      </c>
      <c r="U88">
        <v>25</v>
      </c>
      <c r="V88">
        <v>25</v>
      </c>
      <c r="W88">
        <v>25</v>
      </c>
      <c r="X88">
        <v>25</v>
      </c>
      <c r="Y88">
        <v>25</v>
      </c>
      <c r="Z88">
        <v>25</v>
      </c>
      <c r="AA88">
        <v>25</v>
      </c>
      <c r="AB88">
        <v>25</v>
      </c>
      <c r="AC88">
        <v>25</v>
      </c>
      <c r="AD88">
        <v>25</v>
      </c>
      <c r="AE88">
        <v>25</v>
      </c>
      <c r="AF88">
        <v>25</v>
      </c>
      <c r="AG88">
        <v>25</v>
      </c>
      <c r="AH88">
        <v>25</v>
      </c>
      <c r="AI88">
        <v>25</v>
      </c>
      <c r="AJ88">
        <v>25</v>
      </c>
      <c r="AK88">
        <v>25</v>
      </c>
    </row>
    <row r="89" spans="1:73" x14ac:dyDescent="0.25">
      <c r="A89" t="s">
        <v>468</v>
      </c>
      <c r="B89" t="s">
        <v>469</v>
      </c>
      <c r="C89">
        <v>40</v>
      </c>
      <c r="D89">
        <v>40</v>
      </c>
      <c r="E89">
        <v>40</v>
      </c>
      <c r="F89">
        <v>40</v>
      </c>
      <c r="G89">
        <v>40</v>
      </c>
      <c r="H89">
        <v>40</v>
      </c>
      <c r="I89">
        <v>40</v>
      </c>
      <c r="J89">
        <v>40</v>
      </c>
      <c r="K89">
        <v>40</v>
      </c>
      <c r="L89">
        <v>40</v>
      </c>
      <c r="M89">
        <v>40</v>
      </c>
      <c r="N89">
        <v>40</v>
      </c>
      <c r="O89">
        <v>40</v>
      </c>
      <c r="P89">
        <v>40</v>
      </c>
      <c r="Q89">
        <v>40</v>
      </c>
      <c r="R89">
        <v>40</v>
      </c>
      <c r="S89">
        <v>40</v>
      </c>
      <c r="T89">
        <v>40</v>
      </c>
      <c r="U89">
        <v>40</v>
      </c>
      <c r="V89">
        <v>40</v>
      </c>
      <c r="W89">
        <v>40</v>
      </c>
      <c r="X89">
        <v>40</v>
      </c>
      <c r="Y89">
        <v>40</v>
      </c>
      <c r="Z89">
        <v>40</v>
      </c>
      <c r="AA89">
        <v>40</v>
      </c>
      <c r="AB89">
        <v>40</v>
      </c>
      <c r="AC89">
        <v>40</v>
      </c>
      <c r="AD89">
        <v>40</v>
      </c>
      <c r="AE89">
        <v>40</v>
      </c>
      <c r="AF89">
        <v>40</v>
      </c>
      <c r="AG89">
        <v>40</v>
      </c>
      <c r="AH89">
        <v>40</v>
      </c>
      <c r="AI89">
        <v>40</v>
      </c>
      <c r="AJ89">
        <v>40</v>
      </c>
      <c r="AK89">
        <v>40</v>
      </c>
    </row>
    <row r="90" spans="1:73" x14ac:dyDescent="0.25">
      <c r="A90" t="s">
        <v>499</v>
      </c>
      <c r="B90" t="s">
        <v>500</v>
      </c>
      <c r="C90">
        <v>40</v>
      </c>
      <c r="D90">
        <v>40</v>
      </c>
      <c r="E90">
        <v>40</v>
      </c>
      <c r="F90">
        <v>40</v>
      </c>
      <c r="G90">
        <v>40</v>
      </c>
      <c r="H90">
        <v>40</v>
      </c>
      <c r="I90">
        <v>40</v>
      </c>
      <c r="J90">
        <v>40</v>
      </c>
      <c r="K90">
        <v>40</v>
      </c>
      <c r="L90">
        <v>40</v>
      </c>
      <c r="M90">
        <v>40</v>
      </c>
      <c r="N90">
        <v>40</v>
      </c>
      <c r="O90">
        <v>40</v>
      </c>
      <c r="P90">
        <v>40</v>
      </c>
      <c r="Q90">
        <v>40</v>
      </c>
      <c r="R90">
        <v>40</v>
      </c>
      <c r="S90">
        <v>40</v>
      </c>
      <c r="T90">
        <v>40</v>
      </c>
      <c r="U90">
        <v>40</v>
      </c>
      <c r="V90">
        <v>40</v>
      </c>
      <c r="W90">
        <v>40</v>
      </c>
      <c r="X90">
        <v>40</v>
      </c>
      <c r="Y90">
        <v>40</v>
      </c>
      <c r="Z90">
        <v>40</v>
      </c>
      <c r="AA90">
        <v>40</v>
      </c>
      <c r="AB90">
        <v>40</v>
      </c>
      <c r="AC90">
        <v>40</v>
      </c>
      <c r="AD90">
        <v>40</v>
      </c>
      <c r="AE90">
        <v>40</v>
      </c>
      <c r="AF90">
        <v>40</v>
      </c>
      <c r="AG90">
        <v>40</v>
      </c>
      <c r="AH90">
        <v>40</v>
      </c>
      <c r="AI90">
        <v>40</v>
      </c>
      <c r="AJ90">
        <v>40</v>
      </c>
      <c r="AK90">
        <v>40</v>
      </c>
    </row>
    <row r="91" spans="1:73" x14ac:dyDescent="0.25">
      <c r="A91" t="s">
        <v>530</v>
      </c>
      <c r="B91" t="s">
        <v>531</v>
      </c>
      <c r="C91">
        <v>60</v>
      </c>
      <c r="D91">
        <v>60</v>
      </c>
      <c r="E91">
        <v>60</v>
      </c>
      <c r="F91">
        <v>60</v>
      </c>
      <c r="G91">
        <v>60</v>
      </c>
      <c r="H91">
        <v>60</v>
      </c>
      <c r="I91">
        <v>60</v>
      </c>
      <c r="J91">
        <v>60</v>
      </c>
      <c r="K91">
        <v>60</v>
      </c>
      <c r="L91">
        <v>60</v>
      </c>
      <c r="M91">
        <v>60</v>
      </c>
      <c r="N91">
        <v>60</v>
      </c>
      <c r="O91">
        <v>60</v>
      </c>
      <c r="P91">
        <v>60</v>
      </c>
      <c r="Q91">
        <v>60</v>
      </c>
      <c r="R91">
        <v>60</v>
      </c>
      <c r="S91">
        <v>60</v>
      </c>
      <c r="T91">
        <v>60</v>
      </c>
      <c r="U91">
        <v>60</v>
      </c>
      <c r="V91">
        <v>60</v>
      </c>
      <c r="W91">
        <v>60</v>
      </c>
      <c r="X91">
        <v>60</v>
      </c>
      <c r="Y91">
        <v>60</v>
      </c>
      <c r="Z91">
        <v>60</v>
      </c>
      <c r="AA91">
        <v>60</v>
      </c>
      <c r="AB91">
        <v>60</v>
      </c>
      <c r="AC91">
        <v>60</v>
      </c>
      <c r="AD91">
        <v>60</v>
      </c>
      <c r="AE91">
        <v>60</v>
      </c>
      <c r="AF91">
        <v>60</v>
      </c>
      <c r="AG91">
        <v>60</v>
      </c>
      <c r="AH91">
        <v>60</v>
      </c>
      <c r="AI91">
        <v>60</v>
      </c>
      <c r="AJ91">
        <v>60</v>
      </c>
      <c r="AK91">
        <v>60</v>
      </c>
    </row>
    <row r="92" spans="1:73" x14ac:dyDescent="0.25">
      <c r="A92" t="s">
        <v>561</v>
      </c>
      <c r="B92" t="s">
        <v>562</v>
      </c>
      <c r="C92">
        <v>25</v>
      </c>
      <c r="D92">
        <v>25</v>
      </c>
      <c r="E92">
        <v>25</v>
      </c>
      <c r="F92">
        <v>25</v>
      </c>
      <c r="G92">
        <v>25</v>
      </c>
      <c r="H92">
        <v>25</v>
      </c>
      <c r="I92">
        <v>25</v>
      </c>
      <c r="J92">
        <v>25</v>
      </c>
      <c r="K92">
        <v>25</v>
      </c>
      <c r="L92">
        <v>25</v>
      </c>
      <c r="M92">
        <v>25</v>
      </c>
      <c r="N92">
        <v>25</v>
      </c>
      <c r="O92">
        <v>25</v>
      </c>
      <c r="P92">
        <v>25</v>
      </c>
      <c r="Q92">
        <v>25</v>
      </c>
      <c r="R92">
        <v>25</v>
      </c>
      <c r="S92">
        <v>25</v>
      </c>
      <c r="T92">
        <v>25</v>
      </c>
      <c r="U92">
        <v>25</v>
      </c>
      <c r="V92">
        <v>25</v>
      </c>
      <c r="W92">
        <v>25</v>
      </c>
      <c r="X92">
        <v>25</v>
      </c>
      <c r="Y92">
        <v>25</v>
      </c>
      <c r="Z92">
        <v>25</v>
      </c>
      <c r="AA92">
        <v>25</v>
      </c>
      <c r="AB92">
        <v>25</v>
      </c>
      <c r="AC92">
        <v>25</v>
      </c>
      <c r="AD92">
        <v>25</v>
      </c>
      <c r="AE92">
        <v>25</v>
      </c>
      <c r="AF92">
        <v>25</v>
      </c>
      <c r="AG92">
        <v>25</v>
      </c>
      <c r="AH92">
        <v>25</v>
      </c>
      <c r="AI92">
        <v>25</v>
      </c>
      <c r="AJ92">
        <v>25</v>
      </c>
      <c r="AK92">
        <v>25</v>
      </c>
    </row>
    <row r="93" spans="1:73" x14ac:dyDescent="0.25">
      <c r="A93" t="s">
        <v>281</v>
      </c>
      <c r="B93" t="s">
        <v>282</v>
      </c>
      <c r="C93">
        <v>4</v>
      </c>
      <c r="D93">
        <v>4</v>
      </c>
      <c r="E93">
        <v>4</v>
      </c>
      <c r="F93">
        <v>4</v>
      </c>
      <c r="G93">
        <v>4</v>
      </c>
      <c r="H93">
        <v>4</v>
      </c>
      <c r="I93">
        <v>4</v>
      </c>
      <c r="J93">
        <v>4</v>
      </c>
      <c r="K93">
        <v>4</v>
      </c>
      <c r="L93">
        <v>4</v>
      </c>
      <c r="M93">
        <v>4</v>
      </c>
      <c r="N93">
        <v>4</v>
      </c>
      <c r="O93">
        <v>4</v>
      </c>
      <c r="P93">
        <v>4</v>
      </c>
      <c r="Q93">
        <v>4</v>
      </c>
      <c r="R93">
        <v>4</v>
      </c>
      <c r="S93">
        <v>4</v>
      </c>
      <c r="T93">
        <v>4</v>
      </c>
      <c r="U93">
        <v>4</v>
      </c>
      <c r="V93">
        <v>4</v>
      </c>
      <c r="W93">
        <v>4</v>
      </c>
      <c r="X93">
        <v>4</v>
      </c>
      <c r="Y93">
        <v>4</v>
      </c>
      <c r="Z93">
        <v>4</v>
      </c>
      <c r="AA93">
        <v>4</v>
      </c>
      <c r="AB93">
        <v>4</v>
      </c>
      <c r="AC93">
        <v>4</v>
      </c>
      <c r="AD93">
        <v>4</v>
      </c>
      <c r="AE93">
        <v>4</v>
      </c>
      <c r="AF93">
        <v>4</v>
      </c>
      <c r="AG93">
        <v>4</v>
      </c>
      <c r="AH93">
        <v>4</v>
      </c>
      <c r="AI93">
        <v>4</v>
      </c>
      <c r="AJ93">
        <v>4</v>
      </c>
      <c r="AK93">
        <v>4</v>
      </c>
    </row>
    <row r="94" spans="1:73" x14ac:dyDescent="0.25">
      <c r="A94" t="s">
        <v>313</v>
      </c>
      <c r="B94" t="s">
        <v>314</v>
      </c>
      <c r="C94">
        <v>4</v>
      </c>
      <c r="D94">
        <v>4</v>
      </c>
      <c r="E94">
        <v>4</v>
      </c>
      <c r="F94">
        <v>4</v>
      </c>
      <c r="G94">
        <v>4</v>
      </c>
      <c r="H94">
        <v>4</v>
      </c>
      <c r="I94">
        <v>4</v>
      </c>
      <c r="J94">
        <v>4</v>
      </c>
      <c r="K94">
        <v>4</v>
      </c>
      <c r="L94">
        <v>4</v>
      </c>
      <c r="M94">
        <v>4</v>
      </c>
      <c r="N94">
        <v>4</v>
      </c>
      <c r="O94">
        <v>4</v>
      </c>
      <c r="P94">
        <v>4</v>
      </c>
      <c r="Q94">
        <v>4</v>
      </c>
      <c r="R94">
        <v>4</v>
      </c>
      <c r="S94">
        <v>4</v>
      </c>
      <c r="T94">
        <v>4</v>
      </c>
      <c r="U94">
        <v>4</v>
      </c>
      <c r="V94">
        <v>4</v>
      </c>
      <c r="W94">
        <v>4</v>
      </c>
      <c r="X94">
        <v>4</v>
      </c>
      <c r="Y94">
        <v>4</v>
      </c>
      <c r="Z94">
        <v>4</v>
      </c>
      <c r="AA94">
        <v>4</v>
      </c>
      <c r="AB94">
        <v>4</v>
      </c>
      <c r="AC94">
        <v>4</v>
      </c>
      <c r="AD94">
        <v>4</v>
      </c>
      <c r="AE94">
        <v>4</v>
      </c>
      <c r="AF94">
        <v>4</v>
      </c>
      <c r="AG94">
        <v>4</v>
      </c>
      <c r="AH94">
        <v>4</v>
      </c>
      <c r="AI94">
        <v>4</v>
      </c>
      <c r="AJ94">
        <v>4</v>
      </c>
      <c r="AK94">
        <v>4</v>
      </c>
      <c r="AS94"/>
      <c r="AU94"/>
    </row>
    <row r="95" spans="1:73" x14ac:dyDescent="0.25">
      <c r="A95" t="s">
        <v>345</v>
      </c>
      <c r="B95" t="s">
        <v>346</v>
      </c>
      <c r="C95">
        <v>2</v>
      </c>
      <c r="D95">
        <v>2</v>
      </c>
      <c r="E95">
        <v>2</v>
      </c>
      <c r="F95">
        <v>2</v>
      </c>
      <c r="G95">
        <v>2</v>
      </c>
      <c r="H95">
        <v>2</v>
      </c>
      <c r="I95">
        <v>2</v>
      </c>
      <c r="J95">
        <v>2</v>
      </c>
      <c r="K95">
        <v>2</v>
      </c>
      <c r="L95">
        <v>2</v>
      </c>
      <c r="M95">
        <v>2</v>
      </c>
      <c r="N95">
        <v>2</v>
      </c>
      <c r="O95">
        <v>2</v>
      </c>
      <c r="P95">
        <v>2</v>
      </c>
      <c r="Q95">
        <v>2</v>
      </c>
      <c r="R95">
        <v>2</v>
      </c>
      <c r="S95">
        <v>2</v>
      </c>
      <c r="T95">
        <v>2</v>
      </c>
      <c r="U95">
        <v>2</v>
      </c>
      <c r="V95">
        <v>2</v>
      </c>
      <c r="W95">
        <v>2</v>
      </c>
      <c r="X95">
        <v>2</v>
      </c>
      <c r="Y95">
        <v>2</v>
      </c>
      <c r="Z95">
        <v>2</v>
      </c>
      <c r="AA95">
        <v>2</v>
      </c>
      <c r="AB95">
        <v>2</v>
      </c>
      <c r="AC95">
        <v>2</v>
      </c>
      <c r="AD95">
        <v>2</v>
      </c>
      <c r="AE95">
        <v>2</v>
      </c>
      <c r="AF95">
        <v>2</v>
      </c>
      <c r="AG95">
        <v>2</v>
      </c>
      <c r="AH95">
        <v>2</v>
      </c>
      <c r="AI95">
        <v>2</v>
      </c>
      <c r="AJ95">
        <v>2</v>
      </c>
      <c r="AK95">
        <v>2</v>
      </c>
    </row>
    <row r="96" spans="1:73" x14ac:dyDescent="0.25">
      <c r="A96" t="s">
        <v>377</v>
      </c>
      <c r="B96" t="s">
        <v>378</v>
      </c>
      <c r="C96">
        <v>7</v>
      </c>
      <c r="D96">
        <v>7</v>
      </c>
      <c r="E96">
        <v>7</v>
      </c>
      <c r="F96">
        <v>7</v>
      </c>
      <c r="G96">
        <v>7</v>
      </c>
      <c r="H96">
        <v>7</v>
      </c>
      <c r="I96">
        <v>7</v>
      </c>
      <c r="J96">
        <v>7</v>
      </c>
      <c r="K96">
        <v>7</v>
      </c>
      <c r="L96">
        <v>7</v>
      </c>
      <c r="M96">
        <v>7</v>
      </c>
      <c r="N96">
        <v>7</v>
      </c>
      <c r="O96">
        <v>7</v>
      </c>
      <c r="P96">
        <v>7</v>
      </c>
      <c r="Q96">
        <v>7</v>
      </c>
      <c r="R96">
        <v>7</v>
      </c>
      <c r="S96">
        <v>7</v>
      </c>
      <c r="T96">
        <v>7</v>
      </c>
      <c r="U96">
        <v>7</v>
      </c>
      <c r="V96">
        <v>7</v>
      </c>
      <c r="W96">
        <v>7</v>
      </c>
      <c r="X96">
        <v>7</v>
      </c>
      <c r="Y96">
        <v>7</v>
      </c>
      <c r="Z96">
        <v>7</v>
      </c>
      <c r="AA96">
        <v>7</v>
      </c>
      <c r="AB96">
        <v>7</v>
      </c>
      <c r="AC96">
        <v>7</v>
      </c>
      <c r="AD96">
        <v>7</v>
      </c>
      <c r="AE96">
        <v>7</v>
      </c>
      <c r="AF96">
        <v>7</v>
      </c>
      <c r="AG96">
        <v>7</v>
      </c>
      <c r="AH96">
        <v>7</v>
      </c>
      <c r="AI96">
        <v>7</v>
      </c>
      <c r="AJ96">
        <v>7</v>
      </c>
      <c r="AK96">
        <v>7</v>
      </c>
    </row>
    <row r="97" spans="1:73" x14ac:dyDescent="0.25">
      <c r="A97" t="s">
        <v>408</v>
      </c>
      <c r="B97" t="s">
        <v>409</v>
      </c>
      <c r="C97">
        <v>1.5</v>
      </c>
      <c r="D97">
        <v>1.5</v>
      </c>
      <c r="E97">
        <v>1.5</v>
      </c>
      <c r="F97">
        <v>1.5</v>
      </c>
      <c r="G97">
        <v>1.5</v>
      </c>
      <c r="H97">
        <v>1.5</v>
      </c>
      <c r="I97">
        <v>1.5</v>
      </c>
      <c r="J97">
        <v>1.5</v>
      </c>
      <c r="K97">
        <v>1.5</v>
      </c>
      <c r="L97">
        <v>1.5</v>
      </c>
      <c r="M97">
        <v>1.5</v>
      </c>
      <c r="N97">
        <v>1.5</v>
      </c>
      <c r="O97">
        <v>1.5</v>
      </c>
      <c r="P97">
        <v>1.5</v>
      </c>
      <c r="Q97">
        <v>1.5</v>
      </c>
      <c r="R97">
        <v>1.5</v>
      </c>
      <c r="S97">
        <v>1.5</v>
      </c>
      <c r="T97">
        <v>1.5</v>
      </c>
      <c r="U97">
        <v>1.5</v>
      </c>
      <c r="V97">
        <v>1.5</v>
      </c>
      <c r="W97">
        <v>1.5</v>
      </c>
      <c r="X97">
        <v>1.5</v>
      </c>
      <c r="Y97">
        <v>1.5</v>
      </c>
      <c r="Z97">
        <v>1.5</v>
      </c>
      <c r="AA97">
        <v>1.5</v>
      </c>
      <c r="AB97">
        <v>1.5</v>
      </c>
      <c r="AC97">
        <v>1.5</v>
      </c>
      <c r="AD97">
        <v>1.5</v>
      </c>
      <c r="AE97">
        <v>1.5</v>
      </c>
      <c r="AF97">
        <v>1.5</v>
      </c>
      <c r="AG97">
        <v>1.5</v>
      </c>
      <c r="AH97">
        <v>1.5</v>
      </c>
      <c r="AI97">
        <v>1.5</v>
      </c>
      <c r="AJ97">
        <v>1.5</v>
      </c>
      <c r="AK97">
        <v>1.5</v>
      </c>
      <c r="AS97"/>
      <c r="AU97"/>
    </row>
    <row r="98" spans="1:73" x14ac:dyDescent="0.25">
      <c r="A98" t="s">
        <v>439</v>
      </c>
      <c r="B98" t="s">
        <v>440</v>
      </c>
      <c r="C98">
        <v>2</v>
      </c>
      <c r="D98">
        <v>2</v>
      </c>
      <c r="E98">
        <v>2</v>
      </c>
      <c r="F98">
        <v>2</v>
      </c>
      <c r="G98">
        <v>2</v>
      </c>
      <c r="H98">
        <v>2</v>
      </c>
      <c r="I98">
        <v>2</v>
      </c>
      <c r="J98">
        <v>2</v>
      </c>
      <c r="K98">
        <v>2</v>
      </c>
      <c r="L98">
        <v>2</v>
      </c>
      <c r="M98">
        <v>2</v>
      </c>
      <c r="N98">
        <v>2</v>
      </c>
      <c r="O98">
        <v>2</v>
      </c>
      <c r="P98">
        <v>2</v>
      </c>
      <c r="Q98">
        <v>2</v>
      </c>
      <c r="R98">
        <v>2</v>
      </c>
      <c r="S98">
        <v>2</v>
      </c>
      <c r="T98">
        <v>2</v>
      </c>
      <c r="U98">
        <v>2</v>
      </c>
      <c r="V98">
        <v>2</v>
      </c>
      <c r="W98">
        <v>2</v>
      </c>
      <c r="X98">
        <v>2</v>
      </c>
      <c r="Y98">
        <v>2</v>
      </c>
      <c r="Z98">
        <v>2</v>
      </c>
      <c r="AA98">
        <v>2</v>
      </c>
      <c r="AB98">
        <v>2</v>
      </c>
      <c r="AC98">
        <v>2</v>
      </c>
      <c r="AD98">
        <v>2</v>
      </c>
      <c r="AE98">
        <v>2</v>
      </c>
      <c r="AF98">
        <v>2</v>
      </c>
      <c r="AG98">
        <v>2</v>
      </c>
      <c r="AH98">
        <v>2</v>
      </c>
      <c r="AI98">
        <v>2</v>
      </c>
      <c r="AJ98">
        <v>2</v>
      </c>
      <c r="AK98">
        <v>2</v>
      </c>
    </row>
    <row r="99" spans="1:73" x14ac:dyDescent="0.25">
      <c r="A99" t="s">
        <v>470</v>
      </c>
      <c r="B99" t="s">
        <v>471</v>
      </c>
      <c r="C99">
        <v>4</v>
      </c>
      <c r="D99">
        <v>4</v>
      </c>
      <c r="E99">
        <v>4</v>
      </c>
      <c r="F99">
        <v>4</v>
      </c>
      <c r="G99">
        <v>4</v>
      </c>
      <c r="H99">
        <v>4</v>
      </c>
      <c r="I99">
        <v>4</v>
      </c>
      <c r="J99">
        <v>4</v>
      </c>
      <c r="K99">
        <v>4</v>
      </c>
      <c r="L99">
        <v>4</v>
      </c>
      <c r="M99">
        <v>4</v>
      </c>
      <c r="N99">
        <v>4</v>
      </c>
      <c r="O99">
        <v>4</v>
      </c>
      <c r="P99">
        <v>4</v>
      </c>
      <c r="Q99">
        <v>4</v>
      </c>
      <c r="R99">
        <v>4</v>
      </c>
      <c r="S99">
        <v>4</v>
      </c>
      <c r="T99">
        <v>4</v>
      </c>
      <c r="U99">
        <v>4</v>
      </c>
      <c r="V99">
        <v>4</v>
      </c>
      <c r="W99">
        <v>4</v>
      </c>
      <c r="X99">
        <v>4</v>
      </c>
      <c r="Y99">
        <v>4</v>
      </c>
      <c r="Z99">
        <v>4</v>
      </c>
      <c r="AA99">
        <v>4</v>
      </c>
      <c r="AB99">
        <v>4</v>
      </c>
      <c r="AC99">
        <v>4</v>
      </c>
      <c r="AD99">
        <v>4</v>
      </c>
      <c r="AE99">
        <v>4</v>
      </c>
      <c r="AF99">
        <v>4</v>
      </c>
      <c r="AG99">
        <v>4</v>
      </c>
      <c r="AH99">
        <v>4</v>
      </c>
      <c r="AI99">
        <v>4</v>
      </c>
      <c r="AJ99">
        <v>4</v>
      </c>
      <c r="AK99">
        <v>4</v>
      </c>
    </row>
    <row r="100" spans="1:73" x14ac:dyDescent="0.25">
      <c r="A100" t="s">
        <v>501</v>
      </c>
      <c r="B100" t="s">
        <v>502</v>
      </c>
      <c r="C100">
        <v>4</v>
      </c>
      <c r="D100">
        <v>4</v>
      </c>
      <c r="E100">
        <v>4</v>
      </c>
      <c r="F100">
        <v>4</v>
      </c>
      <c r="G100">
        <v>4</v>
      </c>
      <c r="H100">
        <v>4</v>
      </c>
      <c r="I100">
        <v>4</v>
      </c>
      <c r="J100">
        <v>4</v>
      </c>
      <c r="K100">
        <v>4</v>
      </c>
      <c r="L100">
        <v>4</v>
      </c>
      <c r="M100">
        <v>4</v>
      </c>
      <c r="N100">
        <v>4</v>
      </c>
      <c r="O100">
        <v>4</v>
      </c>
      <c r="P100">
        <v>4</v>
      </c>
      <c r="Q100">
        <v>4</v>
      </c>
      <c r="R100">
        <v>4</v>
      </c>
      <c r="S100">
        <v>4</v>
      </c>
      <c r="T100">
        <v>4</v>
      </c>
      <c r="U100">
        <v>4</v>
      </c>
      <c r="V100">
        <v>4</v>
      </c>
      <c r="W100">
        <v>4</v>
      </c>
      <c r="X100">
        <v>4</v>
      </c>
      <c r="Y100">
        <v>4</v>
      </c>
      <c r="Z100">
        <v>4</v>
      </c>
      <c r="AA100">
        <v>4</v>
      </c>
      <c r="AB100">
        <v>4</v>
      </c>
      <c r="AC100">
        <v>4</v>
      </c>
      <c r="AD100">
        <v>4</v>
      </c>
      <c r="AE100">
        <v>4</v>
      </c>
      <c r="AF100">
        <v>4</v>
      </c>
      <c r="AG100">
        <v>4</v>
      </c>
      <c r="AH100">
        <v>4</v>
      </c>
      <c r="AI100">
        <v>4</v>
      </c>
      <c r="AJ100">
        <v>4</v>
      </c>
      <c r="AK100">
        <v>4</v>
      </c>
    </row>
    <row r="101" spans="1:73" x14ac:dyDescent="0.25">
      <c r="A101" t="s">
        <v>532</v>
      </c>
      <c r="B101" t="s">
        <v>533</v>
      </c>
      <c r="C101">
        <v>7</v>
      </c>
      <c r="D101">
        <v>7</v>
      </c>
      <c r="E101">
        <v>7</v>
      </c>
      <c r="F101">
        <v>7</v>
      </c>
      <c r="G101">
        <v>7</v>
      </c>
      <c r="H101">
        <v>7</v>
      </c>
      <c r="I101">
        <v>7</v>
      </c>
      <c r="J101">
        <v>7</v>
      </c>
      <c r="K101">
        <v>7</v>
      </c>
      <c r="L101">
        <v>7</v>
      </c>
      <c r="M101">
        <v>7</v>
      </c>
      <c r="N101">
        <v>7</v>
      </c>
      <c r="O101">
        <v>7</v>
      </c>
      <c r="P101">
        <v>7</v>
      </c>
      <c r="Q101">
        <v>7</v>
      </c>
      <c r="R101">
        <v>7</v>
      </c>
      <c r="S101">
        <v>7</v>
      </c>
      <c r="T101">
        <v>7</v>
      </c>
      <c r="U101">
        <v>7</v>
      </c>
      <c r="V101">
        <v>7</v>
      </c>
      <c r="W101">
        <v>7</v>
      </c>
      <c r="X101">
        <v>7</v>
      </c>
      <c r="Y101">
        <v>7</v>
      </c>
      <c r="Z101">
        <v>7</v>
      </c>
      <c r="AA101">
        <v>7</v>
      </c>
      <c r="AB101">
        <v>7</v>
      </c>
      <c r="AC101">
        <v>7</v>
      </c>
      <c r="AD101">
        <v>7</v>
      </c>
      <c r="AE101">
        <v>7</v>
      </c>
      <c r="AF101">
        <v>7</v>
      </c>
      <c r="AG101">
        <v>7</v>
      </c>
      <c r="AH101">
        <v>7</v>
      </c>
      <c r="AI101">
        <v>7</v>
      </c>
      <c r="AJ101">
        <v>7</v>
      </c>
      <c r="AK101">
        <v>7</v>
      </c>
    </row>
    <row r="102" spans="1:73" x14ac:dyDescent="0.25">
      <c r="A102" t="s">
        <v>563</v>
      </c>
      <c r="B102" t="s">
        <v>564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</row>
    <row r="103" spans="1:73" x14ac:dyDescent="0.25">
      <c r="A103" t="s">
        <v>613</v>
      </c>
      <c r="B103" t="s">
        <v>623</v>
      </c>
      <c r="C103" s="105">
        <f t="shared" ref="C103:F118" si="26">D103</f>
        <v>3748.3112999999998</v>
      </c>
      <c r="D103" s="105">
        <f t="shared" si="26"/>
        <v>3748.3112999999998</v>
      </c>
      <c r="E103" s="105">
        <f t="shared" si="26"/>
        <v>3748.3112999999998</v>
      </c>
      <c r="F103" s="105">
        <f t="shared" si="26"/>
        <v>3748.3112999999998</v>
      </c>
      <c r="G103" s="105">
        <f>H103</f>
        <v>3748.3112999999998</v>
      </c>
      <c r="H103" s="12">
        <f>OWID_IEA_World_STEPS!B$12</f>
        <v>3748.3112999999998</v>
      </c>
      <c r="I103" s="12">
        <f>OWID_IEA_World_STEPS!C12</f>
        <v>7587.2383</v>
      </c>
      <c r="J103" s="12">
        <f>OWID_IEA_World_STEPS!D12</f>
        <v>11645.1463</v>
      </c>
      <c r="K103" s="12">
        <f>OWID_IEA_World_STEPS!E12</f>
        <v>15845.551299999999</v>
      </c>
      <c r="L103" s="12">
        <f>OWID_IEA_World_STEPS!F12</f>
        <v>20222.212299999999</v>
      </c>
      <c r="M103" s="12">
        <f>OWID_IEA_World_STEPS!G12</f>
        <v>24682.177599999999</v>
      </c>
      <c r="N103" s="12">
        <f>OWID_IEA_World_STEPS!H12</f>
        <v>29238.632599999997</v>
      </c>
      <c r="O103" s="12">
        <f>OWID_IEA_World_STEPS!I12</f>
        <v>33887.132599999997</v>
      </c>
      <c r="P103" s="12">
        <f>OWID_IEA_World_STEPS!J12</f>
        <v>38611.782599999999</v>
      </c>
      <c r="Q103" s="12">
        <f>OWID_IEA_World_STEPS!K12</f>
        <v>43502.084799999997</v>
      </c>
      <c r="R103" s="12">
        <f>OWID_IEA_World_STEPS!L12</f>
        <v>48539.461299999995</v>
      </c>
      <c r="S103" s="12">
        <f>OWID_IEA_World_STEPS!M12</f>
        <v>53817.415299999993</v>
      </c>
      <c r="T103" s="12">
        <f>OWID_IEA_World_STEPS!N12</f>
        <v>59210.975799999993</v>
      </c>
      <c r="U103" s="12">
        <f>OWID_IEA_World_STEPS!O12</f>
        <v>64715.085199999994</v>
      </c>
      <c r="V103" s="12">
        <f>OWID_IEA_World_STEPS!P12</f>
        <v>70337.386499999993</v>
      </c>
      <c r="W103" s="12">
        <f>OWID_IEA_World_STEPS!Q12</f>
        <v>76056.326499999996</v>
      </c>
      <c r="X103" s="12">
        <f>OWID_IEA_World_STEPS!R12</f>
        <v>81858.08649999999</v>
      </c>
      <c r="Y103" s="12">
        <f>OWID_IEA_World_STEPS!S12</f>
        <v>87916.776499999993</v>
      </c>
      <c r="Z103" s="12">
        <f>OWID_IEA_World_STEPS!T12</f>
        <v>94380.876499999998</v>
      </c>
      <c r="AA103" s="12">
        <f>OWID_IEA_World_STEPS!U12</f>
        <v>101078.10649999999</v>
      </c>
      <c r="AB103" s="12">
        <f>OWID_IEA_World_STEPS!V12</f>
        <v>108123.02649999999</v>
      </c>
      <c r="AC103" s="12">
        <f>OWID_IEA_World_STEPS!W12</f>
        <v>115565.91649999999</v>
      </c>
      <c r="AD103" s="12">
        <f>OWID_IEA_World_STEPS!X12</f>
        <v>123502.36649999999</v>
      </c>
      <c r="AE103" s="12">
        <f>OWID_IEA_World_STEPS!Y12</f>
        <v>131435.8665</v>
      </c>
      <c r="AF103" s="12">
        <f>OWID_IEA_World_STEPS!Z12</f>
        <v>139259.19649999999</v>
      </c>
      <c r="AG103" s="12">
        <f>OWID_IEA_World_STEPS!AA12</f>
        <v>147623.10649999999</v>
      </c>
      <c r="AH103" s="12">
        <f>OWID_IEA_World_STEPS!AB12</f>
        <v>156443.05650000001</v>
      </c>
      <c r="AI103" s="12">
        <f>OWID_IEA_World_STEPS!AC12</f>
        <v>165304.05650000001</v>
      </c>
      <c r="AJ103" s="12">
        <f>OWID_IEA_World_STEPS!AD12</f>
        <v>174617.13649999999</v>
      </c>
      <c r="AK103" s="12">
        <f>OWID_IEA_World_STEPS!AE12</f>
        <v>184120.00649999999</v>
      </c>
      <c r="AL103" s="12">
        <f>OWID_IEA_World_STEPS!AF12</f>
        <v>193287.21649999998</v>
      </c>
      <c r="AM103" s="12">
        <f>OWID_IEA_World_STEPS!AG12</f>
        <v>202517.10649999999</v>
      </c>
      <c r="AN103" s="12">
        <f>OWID_IEA_World_STEPS!AH12</f>
        <v>212038.84649999999</v>
      </c>
      <c r="AO103" s="12">
        <f>OWID_IEA_World_STEPS!AI12</f>
        <v>221940.93649999998</v>
      </c>
      <c r="AP103" s="12">
        <f>OWID_IEA_World_STEPS!AJ12</f>
        <v>231625.35649999999</v>
      </c>
      <c r="AQ103" s="12">
        <f>OWID_IEA_World_STEPS!AK12</f>
        <v>240923.13649999999</v>
      </c>
      <c r="AR103" s="12">
        <f>OWID_IEA_World_STEPS!AL12</f>
        <v>251009.03649999999</v>
      </c>
      <c r="AS103" s="14" t="e">
        <f>OWID_IEA_World_STEPS!AM12</f>
        <v>#DIV/0!</v>
      </c>
      <c r="AT103" s="12" t="e">
        <f>OWID_IEA_World_STEPS!AN12</f>
        <v>#DIV/0!</v>
      </c>
      <c r="AU103" s="14" t="e">
        <f>OWID_IEA_World_STEPS!AO12</f>
        <v>#DIV/0!</v>
      </c>
      <c r="AV103" s="12" t="e">
        <f>OWID_IEA_World_STEPS!AP12</f>
        <v>#DIV/0!</v>
      </c>
      <c r="AW103" s="12" t="e">
        <f>OWID_IEA_World_STEPS!AQ12</f>
        <v>#DIV/0!</v>
      </c>
      <c r="AX103" s="12" t="e">
        <f>OWID_IEA_World_STEPS!AR12</f>
        <v>#DIV/0!</v>
      </c>
      <c r="AY103" s="12" t="e">
        <f>OWID_IEA_World_STEPS!AS12</f>
        <v>#DIV/0!</v>
      </c>
      <c r="AZ103" s="12" t="e">
        <f>OWID_IEA_World_STEPS!AT12</f>
        <v>#DIV/0!</v>
      </c>
      <c r="BA103" s="12" t="e">
        <f>OWID_IEA_World_STEPS!AU12</f>
        <v>#DIV/0!</v>
      </c>
      <c r="BB103" s="12" t="e">
        <f>OWID_IEA_World_STEPS!AV12</f>
        <v>#DIV/0!</v>
      </c>
      <c r="BC103" s="12" t="e">
        <f>OWID_IEA_World_STEPS!AW12</f>
        <v>#DIV/0!</v>
      </c>
      <c r="BD103" s="12" t="e">
        <f>OWID_IEA_World_STEPS!AX12</f>
        <v>#DIV/0!</v>
      </c>
      <c r="BE103" s="12" t="e">
        <f>OWID_IEA_World_STEPS!AY12</f>
        <v>#DIV/0!</v>
      </c>
      <c r="BF103" s="12" t="e">
        <f>OWID_IEA_World_STEPS!AZ12</f>
        <v>#DIV/0!</v>
      </c>
      <c r="BG103" s="12" t="e">
        <f>OWID_IEA_World_STEPS!BA12</f>
        <v>#DIV/0!</v>
      </c>
      <c r="BH103" s="12" t="e">
        <f>OWID_IEA_World_STEPS!BB12</f>
        <v>#DIV/0!</v>
      </c>
      <c r="BI103" s="12" t="e">
        <f>OWID_IEA_World_STEPS!BC12</f>
        <v>#DIV/0!</v>
      </c>
      <c r="BJ103" s="12" t="e">
        <f>OWID_IEA_World_STEPS!BD12</f>
        <v>#DIV/0!</v>
      </c>
      <c r="BK103" s="12" t="e">
        <f>OWID_IEA_World_STEPS!BE12</f>
        <v>#DIV/0!</v>
      </c>
      <c r="BL103" s="12" t="e">
        <f>OWID_IEA_World_STEPS!BF12</f>
        <v>#DIV/0!</v>
      </c>
      <c r="BM103" s="12" t="e">
        <f>OWID_IEA_World_STEPS!BG12</f>
        <v>#DIV/0!</v>
      </c>
      <c r="BN103" s="12" t="e">
        <f>OWID_IEA_World_STEPS!BH12</f>
        <v>#DIV/0!</v>
      </c>
      <c r="BO103" s="12" t="e">
        <f>OWID_IEA_World_STEPS!BI12</f>
        <v>#DIV/0!</v>
      </c>
      <c r="BP103" s="12" t="e">
        <f>OWID_IEA_World_STEPS!BJ12</f>
        <v>#DIV/0!</v>
      </c>
      <c r="BQ103" s="12" t="e">
        <f>OWID_IEA_World_STEPS!BK12</f>
        <v>#DIV/0!</v>
      </c>
      <c r="BR103" s="12" t="e">
        <f>OWID_IEA_World_STEPS!BL12</f>
        <v>#DIV/0!</v>
      </c>
      <c r="BS103" s="12" t="e">
        <f>OWID_IEA_World_STEPS!BM12</f>
        <v>#DIV/0!</v>
      </c>
      <c r="BT103" s="12" t="e">
        <f>OWID_IEA_World_STEPS!BN12</f>
        <v>#DIV/0!</v>
      </c>
      <c r="BU103" s="12" t="e">
        <f>OWID_IEA_World_STEPS!BO12</f>
        <v>#DIV/0!</v>
      </c>
    </row>
    <row r="104" spans="1:73" x14ac:dyDescent="0.25">
      <c r="A104" t="s">
        <v>614</v>
      </c>
      <c r="B104" t="s">
        <v>624</v>
      </c>
      <c r="C104" s="105">
        <f t="shared" si="26"/>
        <v>1108.8606</v>
      </c>
      <c r="D104" s="105">
        <f t="shared" si="26"/>
        <v>1108.8606</v>
      </c>
      <c r="E104" s="105">
        <f t="shared" si="26"/>
        <v>1108.8606</v>
      </c>
      <c r="F104" s="105">
        <f t="shared" si="26"/>
        <v>1108.8606</v>
      </c>
      <c r="G104" s="105">
        <f t="shared" ref="G104:G132" si="27">H104</f>
        <v>1108.8606</v>
      </c>
      <c r="H104" s="12">
        <f>OWID_IEA_World_STEPS!B$10</f>
        <v>1108.8606</v>
      </c>
      <c r="I104" s="12">
        <f>OWID_IEA_World_STEPS!C10</f>
        <v>2275.1862000000001</v>
      </c>
      <c r="J104" s="12">
        <f>OWID_IEA_World_STEPS!D10</f>
        <v>3456.2802000000001</v>
      </c>
      <c r="K104" s="12">
        <f>OWID_IEA_World_STEPS!E10</f>
        <v>4710.6374999999998</v>
      </c>
      <c r="L104" s="12">
        <f>OWID_IEA_World_STEPS!F10</f>
        <v>6057.6003999999994</v>
      </c>
      <c r="M104" s="12">
        <f>OWID_IEA_World_STEPS!G10</f>
        <v>7422.3473999999997</v>
      </c>
      <c r="N104" s="12">
        <f>OWID_IEA_World_STEPS!H10</f>
        <v>8772.4303999999993</v>
      </c>
      <c r="O104" s="12">
        <f>OWID_IEA_World_STEPS!I10</f>
        <v>10100.721899999999</v>
      </c>
      <c r="P104" s="12">
        <f>OWID_IEA_World_STEPS!J10</f>
        <v>11367.407699999998</v>
      </c>
      <c r="Q104" s="12">
        <f>OWID_IEA_World_STEPS!K10</f>
        <v>12669.580099999997</v>
      </c>
      <c r="R104" s="12">
        <f>OWID_IEA_World_STEPS!L10</f>
        <v>13929.514499999997</v>
      </c>
      <c r="S104" s="12">
        <f>OWID_IEA_World_STEPS!M10</f>
        <v>15175.562699999997</v>
      </c>
      <c r="T104" s="12">
        <f>OWID_IEA_World_STEPS!N10</f>
        <v>16420.249099999997</v>
      </c>
      <c r="U104" s="12">
        <f>OWID_IEA_World_STEPS!O10</f>
        <v>17715.340899999996</v>
      </c>
      <c r="V104" s="12">
        <f>OWID_IEA_World_STEPS!P10</f>
        <v>18982.723599999998</v>
      </c>
      <c r="W104" s="12">
        <f>OWID_IEA_World_STEPS!Q10</f>
        <v>20156.063599999998</v>
      </c>
      <c r="X104" s="12">
        <f>OWID_IEA_World_STEPS!R10</f>
        <v>21313.383599999997</v>
      </c>
      <c r="Y104" s="12">
        <f>OWID_IEA_World_STEPS!S10</f>
        <v>22449.223599999998</v>
      </c>
      <c r="Z104" s="12">
        <f>OWID_IEA_World_STEPS!T10</f>
        <v>23604.193599999999</v>
      </c>
      <c r="AA104" s="12">
        <f>OWID_IEA_World_STEPS!U10</f>
        <v>24744.623599999999</v>
      </c>
      <c r="AB104" s="12">
        <f>OWID_IEA_World_STEPS!V10</f>
        <v>25886.783599999999</v>
      </c>
      <c r="AC104" s="12">
        <f>OWID_IEA_World_STEPS!W10</f>
        <v>26936.813599999998</v>
      </c>
      <c r="AD104" s="12">
        <f>OWID_IEA_World_STEPS!X10</f>
        <v>28011.823599999996</v>
      </c>
      <c r="AE104" s="12">
        <f>OWID_IEA_World_STEPS!Y10</f>
        <v>29041.943599999995</v>
      </c>
      <c r="AF104" s="12">
        <f>OWID_IEA_World_STEPS!Z10</f>
        <v>29998.793599999994</v>
      </c>
      <c r="AG104" s="12">
        <f>OWID_IEA_World_STEPS!AA10</f>
        <v>30951.403599999994</v>
      </c>
      <c r="AH104" s="12">
        <f>OWID_IEA_World_STEPS!AB10</f>
        <v>31998.683599999993</v>
      </c>
      <c r="AI104" s="12">
        <f>OWID_IEA_World_STEPS!AC10</f>
        <v>33099.013599999991</v>
      </c>
      <c r="AJ104" s="12">
        <f>OWID_IEA_World_STEPS!AD10</f>
        <v>34161.133599999994</v>
      </c>
      <c r="AK104" s="12">
        <f>OWID_IEA_World_STEPS!AE10</f>
        <v>35170.053599999992</v>
      </c>
      <c r="AL104" s="12">
        <f>OWID_IEA_World_STEPS!AF10</f>
        <v>36182.803599999992</v>
      </c>
      <c r="AM104" s="12">
        <f>OWID_IEA_World_STEPS!AG10</f>
        <v>37142.393599999989</v>
      </c>
      <c r="AN104" s="12">
        <f>OWID_IEA_World_STEPS!AH10</f>
        <v>38014.663599999985</v>
      </c>
      <c r="AO104" s="12">
        <f>OWID_IEA_World_STEPS!AI10</f>
        <v>38813.903599999983</v>
      </c>
      <c r="AP104" s="12">
        <f>OWID_IEA_World_STEPS!AJ10</f>
        <v>39552.433599999982</v>
      </c>
      <c r="AQ104" s="12">
        <f>OWID_IEA_World_STEPS!AK10</f>
        <v>40263.003599999982</v>
      </c>
      <c r="AR104" s="12">
        <f>OWID_IEA_World_STEPS!AL10</f>
        <v>41027.523599999979</v>
      </c>
      <c r="AS104" s="14" t="e">
        <f>OWID_IEA_World_STEPS!AM10</f>
        <v>#DIV/0!</v>
      </c>
      <c r="AT104" s="12" t="e">
        <f>OWID_IEA_World_STEPS!AN10</f>
        <v>#DIV/0!</v>
      </c>
      <c r="AU104" s="14" t="e">
        <f>OWID_IEA_World_STEPS!AO10</f>
        <v>#DIV/0!</v>
      </c>
      <c r="AV104" s="12" t="e">
        <f>OWID_IEA_World_STEPS!AP10</f>
        <v>#DIV/0!</v>
      </c>
      <c r="AW104" s="12" t="e">
        <f>OWID_IEA_World_STEPS!AQ10</f>
        <v>#DIV/0!</v>
      </c>
      <c r="AX104" s="12" t="e">
        <f>OWID_IEA_World_STEPS!AR10</f>
        <v>#DIV/0!</v>
      </c>
      <c r="AY104" s="12" t="e">
        <f>OWID_IEA_World_STEPS!AS10</f>
        <v>#DIV/0!</v>
      </c>
      <c r="AZ104" s="12" t="e">
        <f>OWID_IEA_World_STEPS!AT10</f>
        <v>#DIV/0!</v>
      </c>
      <c r="BA104" s="12" t="e">
        <f>OWID_IEA_World_STEPS!AU10</f>
        <v>#DIV/0!</v>
      </c>
      <c r="BB104" s="12" t="e">
        <f>OWID_IEA_World_STEPS!AV10</f>
        <v>#DIV/0!</v>
      </c>
      <c r="BC104" s="12" t="e">
        <f>OWID_IEA_World_STEPS!AW10</f>
        <v>#DIV/0!</v>
      </c>
      <c r="BD104" s="12" t="e">
        <f>OWID_IEA_World_STEPS!AX10</f>
        <v>#DIV/0!</v>
      </c>
      <c r="BE104" s="12" t="e">
        <f>OWID_IEA_World_STEPS!AY10</f>
        <v>#DIV/0!</v>
      </c>
      <c r="BF104" s="12" t="e">
        <f>OWID_IEA_World_STEPS!AZ10</f>
        <v>#DIV/0!</v>
      </c>
      <c r="BG104" s="12" t="e">
        <f>OWID_IEA_World_STEPS!BA10</f>
        <v>#DIV/0!</v>
      </c>
      <c r="BH104" s="12" t="e">
        <f>OWID_IEA_World_STEPS!BB10</f>
        <v>#DIV/0!</v>
      </c>
      <c r="BI104" s="12" t="e">
        <f>OWID_IEA_World_STEPS!BC10</f>
        <v>#DIV/0!</v>
      </c>
      <c r="BJ104" s="12" t="e">
        <f>OWID_IEA_World_STEPS!BD10</f>
        <v>#DIV/0!</v>
      </c>
      <c r="BK104" s="12" t="e">
        <f>OWID_IEA_World_STEPS!BE10</f>
        <v>#DIV/0!</v>
      </c>
      <c r="BL104" s="12" t="e">
        <f>OWID_IEA_World_STEPS!BF10</f>
        <v>#DIV/0!</v>
      </c>
      <c r="BM104" s="12" t="e">
        <f>OWID_IEA_World_STEPS!BG10</f>
        <v>#DIV/0!</v>
      </c>
      <c r="BN104" s="12" t="e">
        <f>OWID_IEA_World_STEPS!BH10</f>
        <v>#DIV/0!</v>
      </c>
      <c r="BO104" s="12" t="e">
        <f>OWID_IEA_World_STEPS!BI10</f>
        <v>#DIV/0!</v>
      </c>
      <c r="BP104" s="12" t="e">
        <f>OWID_IEA_World_STEPS!BJ10</f>
        <v>#DIV/0!</v>
      </c>
      <c r="BQ104" s="12" t="e">
        <f>OWID_IEA_World_STEPS!BK10</f>
        <v>#DIV/0!</v>
      </c>
      <c r="BR104" s="12" t="e">
        <f>OWID_IEA_World_STEPS!BL10</f>
        <v>#DIV/0!</v>
      </c>
      <c r="BS104" s="12" t="e">
        <f>OWID_IEA_World_STEPS!BM10</f>
        <v>#DIV/0!</v>
      </c>
      <c r="BT104" s="12" t="e">
        <f>OWID_IEA_World_STEPS!BN10</f>
        <v>#DIV/0!</v>
      </c>
      <c r="BU104" s="12" t="e">
        <f>OWID_IEA_World_STEPS!BO10</f>
        <v>#DIV/0!</v>
      </c>
    </row>
    <row r="105" spans="1:73" x14ac:dyDescent="0.25">
      <c r="A105" t="s">
        <v>615</v>
      </c>
      <c r="B105" t="s">
        <v>625</v>
      </c>
      <c r="C105" s="105">
        <f t="shared" si="26"/>
        <v>1426.3040000000001</v>
      </c>
      <c r="D105" s="105">
        <f t="shared" si="26"/>
        <v>1426.3040000000001</v>
      </c>
      <c r="E105" s="105">
        <f t="shared" si="26"/>
        <v>1426.3040000000001</v>
      </c>
      <c r="F105" s="105">
        <f t="shared" si="26"/>
        <v>1426.3040000000001</v>
      </c>
      <c r="G105" s="105">
        <f t="shared" si="27"/>
        <v>1426.3040000000001</v>
      </c>
      <c r="H105" s="12">
        <f>OWID_IEA_World_STEPS!B$11</f>
        <v>1426.3040000000001</v>
      </c>
      <c r="I105" s="12">
        <f>OWID_IEA_World_STEPS!C11</f>
        <v>2858.9701</v>
      </c>
      <c r="J105" s="12">
        <f>OWID_IEA_World_STEPS!D11</f>
        <v>4375.4602999999997</v>
      </c>
      <c r="K105" s="12">
        <f>OWID_IEA_World_STEPS!E11</f>
        <v>5916.3981999999996</v>
      </c>
      <c r="L105" s="12">
        <f>OWID_IEA_World_STEPS!F11</f>
        <v>7644.9146999999994</v>
      </c>
      <c r="M105" s="12">
        <f>OWID_IEA_World_STEPS!G11</f>
        <v>9434.6463000000003</v>
      </c>
      <c r="N105" s="12">
        <f>OWID_IEA_World_STEPS!H11</f>
        <v>11249.9012</v>
      </c>
      <c r="O105" s="12">
        <f>OWID_IEA_World_STEPS!I11</f>
        <v>13079.3071</v>
      </c>
      <c r="P105" s="12">
        <f>OWID_IEA_World_STEPS!J11</f>
        <v>14943.144</v>
      </c>
      <c r="Q105" s="12">
        <f>OWID_IEA_World_STEPS!K11</f>
        <v>16868.2752</v>
      </c>
      <c r="R105" s="12">
        <f>OWID_IEA_World_STEPS!L11</f>
        <v>18905.234199999999</v>
      </c>
      <c r="S105" s="12">
        <f>OWID_IEA_World_STEPS!M11</f>
        <v>21006.118699999999</v>
      </c>
      <c r="T105" s="12">
        <f>OWID_IEA_World_STEPS!N11</f>
        <v>23277.2952</v>
      </c>
      <c r="U105" s="12">
        <f>OWID_IEA_World_STEPS!O11</f>
        <v>25685.5982</v>
      </c>
      <c r="V105" s="12">
        <f>OWID_IEA_World_STEPS!P11</f>
        <v>28285.4722</v>
      </c>
      <c r="W105" s="12">
        <f>OWID_IEA_World_STEPS!Q11</f>
        <v>31003.172200000001</v>
      </c>
      <c r="X105" s="12">
        <f>OWID_IEA_World_STEPS!R11</f>
        <v>33870.682200000003</v>
      </c>
      <c r="Y105" s="12">
        <f>OWID_IEA_World_STEPS!S11</f>
        <v>36942.052200000006</v>
      </c>
      <c r="Z105" s="12">
        <f>OWID_IEA_World_STEPS!T11</f>
        <v>40145.892200000002</v>
      </c>
      <c r="AA105" s="12">
        <f>OWID_IEA_World_STEPS!U11</f>
        <v>43591.482199999999</v>
      </c>
      <c r="AB105" s="12">
        <f>OWID_IEA_World_STEPS!V11</f>
        <v>47211.292199999996</v>
      </c>
      <c r="AC105" s="12">
        <f>OWID_IEA_World_STEPS!W11</f>
        <v>51047.032199999994</v>
      </c>
      <c r="AD105" s="12">
        <f>OWID_IEA_World_STEPS!X11</f>
        <v>55195.212199999994</v>
      </c>
      <c r="AE105" s="12">
        <f>OWID_IEA_World_STEPS!Y11</f>
        <v>59447.352199999994</v>
      </c>
      <c r="AF105" s="12">
        <f>OWID_IEA_World_STEPS!Z11</f>
        <v>63735.842199999992</v>
      </c>
      <c r="AG105" s="12">
        <f>OWID_IEA_World_STEPS!AA11</f>
        <v>68489.032199999987</v>
      </c>
      <c r="AH105" s="12">
        <f>OWID_IEA_World_STEPS!AB11</f>
        <v>73305.232199999984</v>
      </c>
      <c r="AI105" s="12">
        <f>OWID_IEA_World_STEPS!AC11</f>
        <v>78397.482199999984</v>
      </c>
      <c r="AJ105" s="12">
        <f>OWID_IEA_World_STEPS!AD11</f>
        <v>83384.812199999986</v>
      </c>
      <c r="AK105" s="12">
        <f>OWID_IEA_World_STEPS!AE11</f>
        <v>88524.472199999989</v>
      </c>
      <c r="AL105" s="12">
        <f>OWID_IEA_World_STEPS!AF11</f>
        <v>93987.342199999985</v>
      </c>
      <c r="AM105" s="12">
        <f>OWID_IEA_World_STEPS!AG11</f>
        <v>99694.44219999999</v>
      </c>
      <c r="AN105" s="12">
        <f>OWID_IEA_World_STEPS!AH11</f>
        <v>105521.35219999999</v>
      </c>
      <c r="AO105" s="12">
        <f>OWID_IEA_World_STEPS!AI11</f>
        <v>111573.0422</v>
      </c>
      <c r="AP105" s="12">
        <f>OWID_IEA_World_STEPS!AJ11</f>
        <v>117781.6422</v>
      </c>
      <c r="AQ105" s="12">
        <f>OWID_IEA_World_STEPS!AK11</f>
        <v>123934.8422</v>
      </c>
      <c r="AR105" s="12">
        <f>OWID_IEA_World_STEPS!AL11</f>
        <v>130272.80220000001</v>
      </c>
      <c r="AS105" s="14" t="e">
        <f>OWID_IEA_World_STEPS!AM11</f>
        <v>#DIV/0!</v>
      </c>
      <c r="AT105" s="12" t="e">
        <f>OWID_IEA_World_STEPS!AN11</f>
        <v>#DIV/0!</v>
      </c>
      <c r="AU105" s="14" t="e">
        <f>OWID_IEA_World_STEPS!AO11</f>
        <v>#DIV/0!</v>
      </c>
      <c r="AV105" s="12" t="e">
        <f>OWID_IEA_World_STEPS!AP11</f>
        <v>#DIV/0!</v>
      </c>
      <c r="AW105" s="12" t="e">
        <f>OWID_IEA_World_STEPS!AQ11</f>
        <v>#DIV/0!</v>
      </c>
      <c r="AX105" s="12" t="e">
        <f>OWID_IEA_World_STEPS!AR11</f>
        <v>#DIV/0!</v>
      </c>
      <c r="AY105" s="12" t="e">
        <f>OWID_IEA_World_STEPS!AS11</f>
        <v>#DIV/0!</v>
      </c>
      <c r="AZ105" s="12" t="e">
        <f>OWID_IEA_World_STEPS!AT11</f>
        <v>#DIV/0!</v>
      </c>
      <c r="BA105" s="12" t="e">
        <f>OWID_IEA_World_STEPS!AU11</f>
        <v>#DIV/0!</v>
      </c>
      <c r="BB105" s="12" t="e">
        <f>OWID_IEA_World_STEPS!AV11</f>
        <v>#DIV/0!</v>
      </c>
      <c r="BC105" s="12" t="e">
        <f>OWID_IEA_World_STEPS!AW11</f>
        <v>#DIV/0!</v>
      </c>
      <c r="BD105" s="12" t="e">
        <f>OWID_IEA_World_STEPS!AX11</f>
        <v>#DIV/0!</v>
      </c>
      <c r="BE105" s="12" t="e">
        <f>OWID_IEA_World_STEPS!AY11</f>
        <v>#DIV/0!</v>
      </c>
      <c r="BF105" s="12" t="e">
        <f>OWID_IEA_World_STEPS!AZ11</f>
        <v>#DIV/0!</v>
      </c>
      <c r="BG105" s="12" t="e">
        <f>OWID_IEA_World_STEPS!BA11</f>
        <v>#DIV/0!</v>
      </c>
      <c r="BH105" s="12" t="e">
        <f>OWID_IEA_World_STEPS!BB11</f>
        <v>#DIV/0!</v>
      </c>
      <c r="BI105" s="12" t="e">
        <f>OWID_IEA_World_STEPS!BC11</f>
        <v>#DIV/0!</v>
      </c>
      <c r="BJ105" s="12" t="e">
        <f>OWID_IEA_World_STEPS!BD11</f>
        <v>#DIV/0!</v>
      </c>
      <c r="BK105" s="12" t="e">
        <f>OWID_IEA_World_STEPS!BE11</f>
        <v>#DIV/0!</v>
      </c>
      <c r="BL105" s="12" t="e">
        <f>OWID_IEA_World_STEPS!BF11</f>
        <v>#DIV/0!</v>
      </c>
      <c r="BM105" s="12" t="e">
        <f>OWID_IEA_World_STEPS!BG11</f>
        <v>#DIV/0!</v>
      </c>
      <c r="BN105" s="12" t="e">
        <f>OWID_IEA_World_STEPS!BH11</f>
        <v>#DIV/0!</v>
      </c>
      <c r="BO105" s="12" t="e">
        <f>OWID_IEA_World_STEPS!BI11</f>
        <v>#DIV/0!</v>
      </c>
      <c r="BP105" s="12" t="e">
        <f>OWID_IEA_World_STEPS!BJ11</f>
        <v>#DIV/0!</v>
      </c>
      <c r="BQ105" s="12" t="e">
        <f>OWID_IEA_World_STEPS!BK11</f>
        <v>#DIV/0!</v>
      </c>
      <c r="BR105" s="12" t="e">
        <f>OWID_IEA_World_STEPS!BL11</f>
        <v>#DIV/0!</v>
      </c>
      <c r="BS105" s="12" t="e">
        <f>OWID_IEA_World_STEPS!BM11</f>
        <v>#DIV/0!</v>
      </c>
      <c r="BT105" s="12" t="e">
        <f>OWID_IEA_World_STEPS!BN11</f>
        <v>#DIV/0!</v>
      </c>
      <c r="BU105" s="12" t="e">
        <f>OWID_IEA_World_STEPS!BO11</f>
        <v>#DIV/0!</v>
      </c>
    </row>
    <row r="106" spans="1:73" x14ac:dyDescent="0.25">
      <c r="A106" t="s">
        <v>616</v>
      </c>
      <c r="B106" t="s">
        <v>626</v>
      </c>
      <c r="C106" s="105">
        <f t="shared" si="26"/>
        <v>1979.7819999999999</v>
      </c>
      <c r="D106" s="105">
        <f t="shared" si="26"/>
        <v>1979.7819999999999</v>
      </c>
      <c r="E106" s="105">
        <f t="shared" si="26"/>
        <v>1979.7819999999999</v>
      </c>
      <c r="F106" s="105">
        <f t="shared" si="26"/>
        <v>1979.7819999999999</v>
      </c>
      <c r="G106" s="105">
        <f t="shared" si="27"/>
        <v>1979.7819999999999</v>
      </c>
      <c r="H106" s="12">
        <f>OWID_IEA_World_STEPS!B$8</f>
        <v>1979.7819999999999</v>
      </c>
      <c r="I106" s="12">
        <f>OWID_IEA_World_STEPS!C8</f>
        <v>3986.3748999999998</v>
      </c>
      <c r="J106" s="12">
        <f>OWID_IEA_World_STEPS!D8</f>
        <v>6020.1529</v>
      </c>
      <c r="K106" s="12">
        <f>OWID_IEA_World_STEPS!E8</f>
        <v>8119.0999000000002</v>
      </c>
      <c r="L106" s="12">
        <f>OWID_IEA_World_STEPS!F8</f>
        <v>10206.893100000001</v>
      </c>
      <c r="M106" s="12">
        <f>OWID_IEA_World_STEPS!G8</f>
        <v>12365.636500000001</v>
      </c>
      <c r="N106" s="12">
        <f>OWID_IEA_World_STEPS!H8</f>
        <v>14574.695100000001</v>
      </c>
      <c r="O106" s="12">
        <f>OWID_IEA_World_STEPS!I8</f>
        <v>16783.155300000002</v>
      </c>
      <c r="P106" s="12">
        <f>OWID_IEA_World_STEPS!J8</f>
        <v>19124.612800000003</v>
      </c>
      <c r="Q106" s="12">
        <f>OWID_IEA_World_STEPS!K8</f>
        <v>21480.808600000004</v>
      </c>
      <c r="R106" s="12">
        <f>OWID_IEA_World_STEPS!L8</f>
        <v>23964.487600000004</v>
      </c>
      <c r="S106" s="12">
        <f>OWID_IEA_World_STEPS!M8</f>
        <v>26481.513000000003</v>
      </c>
      <c r="T106" s="12">
        <f>OWID_IEA_World_STEPS!N8</f>
        <v>29042.543000000001</v>
      </c>
      <c r="U106" s="12">
        <f>OWID_IEA_World_STEPS!O8</f>
        <v>31623.538800000002</v>
      </c>
      <c r="V106" s="12">
        <f>OWID_IEA_World_STEPS!P8</f>
        <v>34224.082000000002</v>
      </c>
      <c r="W106" s="12">
        <f>OWID_IEA_World_STEPS!Q8</f>
        <v>36845.552000000003</v>
      </c>
      <c r="X106" s="12">
        <f>OWID_IEA_World_STEPS!R8</f>
        <v>39406.702000000005</v>
      </c>
      <c r="Y106" s="12">
        <f>OWID_IEA_World_STEPS!S8</f>
        <v>42008.192000000003</v>
      </c>
      <c r="Z106" s="12">
        <f>OWID_IEA_World_STEPS!T8</f>
        <v>44610.362000000001</v>
      </c>
      <c r="AA106" s="12">
        <f>OWID_IEA_World_STEPS!U8</f>
        <v>47407.182000000001</v>
      </c>
      <c r="AB106" s="12">
        <f>OWID_IEA_World_STEPS!V8</f>
        <v>50302.472000000002</v>
      </c>
      <c r="AC106" s="12">
        <f>OWID_IEA_World_STEPS!W8</f>
        <v>53304.552000000003</v>
      </c>
      <c r="AD106" s="12">
        <f>OWID_IEA_World_STEPS!X8</f>
        <v>56350.842000000004</v>
      </c>
      <c r="AE106" s="12">
        <f>OWID_IEA_World_STEPS!Y8</f>
        <v>59582.082000000002</v>
      </c>
      <c r="AF106" s="12">
        <f>OWID_IEA_World_STEPS!Z8</f>
        <v>62811.752</v>
      </c>
      <c r="AG106" s="12">
        <f>OWID_IEA_World_STEPS!AA8</f>
        <v>66224.241999999998</v>
      </c>
      <c r="AH106" s="12">
        <f>OWID_IEA_World_STEPS!AB8</f>
        <v>69703.661999999997</v>
      </c>
      <c r="AI106" s="12">
        <f>OWID_IEA_World_STEPS!AC8</f>
        <v>73348.851999999999</v>
      </c>
      <c r="AJ106" s="12">
        <f>OWID_IEA_World_STEPS!AD8</f>
        <v>77125.911999999997</v>
      </c>
      <c r="AK106" s="12">
        <f>OWID_IEA_World_STEPS!AE8</f>
        <v>80991.902000000002</v>
      </c>
      <c r="AL106" s="12">
        <f>OWID_IEA_World_STEPS!AF8</f>
        <v>84862.232000000004</v>
      </c>
      <c r="AM106" s="12">
        <f>OWID_IEA_World_STEPS!AG8</f>
        <v>88859.232000000004</v>
      </c>
      <c r="AN106" s="12">
        <f>OWID_IEA_World_STEPS!AH8</f>
        <v>92913.402000000002</v>
      </c>
      <c r="AO106" s="12">
        <f>OWID_IEA_World_STEPS!AI8</f>
        <v>97088.241999999998</v>
      </c>
      <c r="AP106" s="12">
        <f>OWID_IEA_World_STEPS!AJ8</f>
        <v>101308.742</v>
      </c>
      <c r="AQ106" s="12">
        <f>OWID_IEA_World_STEPS!AK8</f>
        <v>105649.352</v>
      </c>
      <c r="AR106" s="12">
        <f>OWID_IEA_World_STEPS!AL8</f>
        <v>109883.702</v>
      </c>
      <c r="AS106" s="14" t="e">
        <f>OWID_IEA_World_STEPS!AM8</f>
        <v>#DIV/0!</v>
      </c>
      <c r="AT106" s="12" t="e">
        <f>OWID_IEA_World_STEPS!AN8</f>
        <v>#DIV/0!</v>
      </c>
      <c r="AU106" s="14" t="e">
        <f>OWID_IEA_World_STEPS!AO8</f>
        <v>#DIV/0!</v>
      </c>
      <c r="AV106" s="12" t="e">
        <f>OWID_IEA_World_STEPS!AP8</f>
        <v>#DIV/0!</v>
      </c>
      <c r="AW106" s="12" t="e">
        <f>OWID_IEA_World_STEPS!AQ8</f>
        <v>#DIV/0!</v>
      </c>
      <c r="AX106" s="12" t="e">
        <f>OWID_IEA_World_STEPS!AR8</f>
        <v>#DIV/0!</v>
      </c>
      <c r="AY106" s="12" t="e">
        <f>OWID_IEA_World_STEPS!AS8</f>
        <v>#DIV/0!</v>
      </c>
      <c r="AZ106" s="12" t="e">
        <f>OWID_IEA_World_STEPS!AT8</f>
        <v>#DIV/0!</v>
      </c>
      <c r="BA106" s="12" t="e">
        <f>OWID_IEA_World_STEPS!AU8</f>
        <v>#DIV/0!</v>
      </c>
      <c r="BB106" s="12" t="e">
        <f>OWID_IEA_World_STEPS!AV8</f>
        <v>#DIV/0!</v>
      </c>
      <c r="BC106" s="12" t="e">
        <f>OWID_IEA_World_STEPS!AW8</f>
        <v>#DIV/0!</v>
      </c>
      <c r="BD106" s="12" t="e">
        <f>OWID_IEA_World_STEPS!AX8</f>
        <v>#DIV/0!</v>
      </c>
      <c r="BE106" s="12" t="e">
        <f>OWID_IEA_World_STEPS!AY8</f>
        <v>#DIV/0!</v>
      </c>
      <c r="BF106" s="12" t="e">
        <f>OWID_IEA_World_STEPS!AZ8</f>
        <v>#DIV/0!</v>
      </c>
      <c r="BG106" s="12" t="e">
        <f>OWID_IEA_World_STEPS!BA8</f>
        <v>#DIV/0!</v>
      </c>
      <c r="BH106" s="12" t="e">
        <f>OWID_IEA_World_STEPS!BB8</f>
        <v>#DIV/0!</v>
      </c>
      <c r="BI106" s="12" t="e">
        <f>OWID_IEA_World_STEPS!BC8</f>
        <v>#DIV/0!</v>
      </c>
      <c r="BJ106" s="12" t="e">
        <f>OWID_IEA_World_STEPS!BD8</f>
        <v>#DIV/0!</v>
      </c>
      <c r="BK106" s="12" t="e">
        <f>OWID_IEA_World_STEPS!BE8</f>
        <v>#DIV/0!</v>
      </c>
      <c r="BL106" s="12" t="e">
        <f>OWID_IEA_World_STEPS!BF8</f>
        <v>#DIV/0!</v>
      </c>
      <c r="BM106" s="12" t="e">
        <f>OWID_IEA_World_STEPS!BG8</f>
        <v>#DIV/0!</v>
      </c>
      <c r="BN106" s="12" t="e">
        <f>OWID_IEA_World_STEPS!BH8</f>
        <v>#DIV/0!</v>
      </c>
      <c r="BO106" s="12" t="e">
        <f>OWID_IEA_World_STEPS!BI8</f>
        <v>#DIV/0!</v>
      </c>
      <c r="BP106" s="12" t="e">
        <f>OWID_IEA_World_STEPS!BJ8</f>
        <v>#DIV/0!</v>
      </c>
      <c r="BQ106" s="12" t="e">
        <f>OWID_IEA_World_STEPS!BK8</f>
        <v>#DIV/0!</v>
      </c>
      <c r="BR106" s="12" t="e">
        <f>OWID_IEA_World_STEPS!BL8</f>
        <v>#DIV/0!</v>
      </c>
      <c r="BS106" s="12" t="e">
        <f>OWID_IEA_World_STEPS!BM8</f>
        <v>#DIV/0!</v>
      </c>
      <c r="BT106" s="12" t="e">
        <f>OWID_IEA_World_STEPS!BN8</f>
        <v>#DIV/0!</v>
      </c>
      <c r="BU106" s="12" t="e">
        <f>OWID_IEA_World_STEPS!BO8</f>
        <v>#DIV/0!</v>
      </c>
    </row>
    <row r="107" spans="1:73" x14ac:dyDescent="0.25">
      <c r="A107" t="s">
        <v>617</v>
      </c>
      <c r="B107" t="s">
        <v>627</v>
      </c>
      <c r="C107" s="105">
        <f t="shared" si="26"/>
        <v>1.1747475E-2</v>
      </c>
      <c r="D107" s="105">
        <f t="shared" si="26"/>
        <v>1.1747475E-2</v>
      </c>
      <c r="E107" s="105">
        <f t="shared" si="26"/>
        <v>1.1747475E-2</v>
      </c>
      <c r="F107" s="105">
        <f t="shared" si="26"/>
        <v>1.1747475E-2</v>
      </c>
      <c r="G107" s="105">
        <f t="shared" si="27"/>
        <v>1.1747475E-2</v>
      </c>
      <c r="H107" s="12">
        <f>OWID_IEA_World_STEPS!B$6</f>
        <v>1.1747475E-2</v>
      </c>
      <c r="I107" s="12">
        <f>OWID_IEA_World_STEPS!C6</f>
        <v>2.6931312999999998E-2</v>
      </c>
      <c r="J107" s="12">
        <f>OWID_IEA_World_STEPS!D6</f>
        <v>3.7534342999999998E-2</v>
      </c>
      <c r="K107" s="12">
        <f>OWID_IEA_World_STEPS!E6</f>
        <v>4.7730303000000002E-2</v>
      </c>
      <c r="L107" s="12">
        <f>OWID_IEA_World_STEPS!F6</f>
        <v>0.309953543</v>
      </c>
      <c r="M107" s="12">
        <f>OWID_IEA_World_STEPS!G6</f>
        <v>0.69824848299999998</v>
      </c>
      <c r="N107" s="12">
        <f>OWID_IEA_World_STEPS!H6</f>
        <v>1.203451383</v>
      </c>
      <c r="O107" s="12">
        <f>OWID_IEA_World_STEPS!I6</f>
        <v>1.6700364830000001</v>
      </c>
      <c r="P107" s="12">
        <f>OWID_IEA_World_STEPS!J6</f>
        <v>2.2267340330000001</v>
      </c>
      <c r="Q107" s="12">
        <f>OWID_IEA_World_STEPS!K6</f>
        <v>2.8237479830000001</v>
      </c>
      <c r="R107" s="12">
        <f>OWID_IEA_World_STEPS!L6</f>
        <v>3.4625617829999999</v>
      </c>
      <c r="S107" s="12">
        <f>OWID_IEA_World_STEPS!M6</f>
        <v>4.1617697429999998</v>
      </c>
      <c r="T107" s="12">
        <f>OWID_IEA_World_STEPS!N6</f>
        <v>4.9113545429999999</v>
      </c>
      <c r="U107" s="12">
        <f>OWID_IEA_World_STEPS!O6</f>
        <v>5.7231435429999999</v>
      </c>
      <c r="V107" s="12">
        <f>OWID_IEA_World_STEPS!P6</f>
        <v>6.6283404429999999</v>
      </c>
      <c r="W107" s="12">
        <f>OWID_IEA_World_STEPS!Q6</f>
        <v>7.708340443</v>
      </c>
      <c r="X107" s="12">
        <f>OWID_IEA_World_STEPS!R6</f>
        <v>9.0583404430000005</v>
      </c>
      <c r="Y107" s="12">
        <f>OWID_IEA_World_STEPS!S6</f>
        <v>10.748340443</v>
      </c>
      <c r="Z107" s="12">
        <f>OWID_IEA_World_STEPS!T6</f>
        <v>12.818340443</v>
      </c>
      <c r="AA107" s="12">
        <f>OWID_IEA_World_STEPS!U6</f>
        <v>15.528340443000001</v>
      </c>
      <c r="AB107" s="12">
        <f>OWID_IEA_World_STEPS!V6</f>
        <v>19.308340443000002</v>
      </c>
      <c r="AC107" s="12">
        <f>OWID_IEA_World_STEPS!W6</f>
        <v>24.418340443000002</v>
      </c>
      <c r="AD107" s="12">
        <f>OWID_IEA_World_STEPS!X6</f>
        <v>31.338340443</v>
      </c>
      <c r="AE107" s="12">
        <f>OWID_IEA_World_STEPS!Y6</f>
        <v>42.698340442999999</v>
      </c>
      <c r="AF107" s="12">
        <f>OWID_IEA_World_STEPS!Z6</f>
        <v>61.888340443000004</v>
      </c>
      <c r="AG107" s="12">
        <f>OWID_IEA_World_STEPS!AA6</f>
        <v>92.938340443000001</v>
      </c>
      <c r="AH107" s="12">
        <f>OWID_IEA_World_STEPS!AB6</f>
        <v>154.78834044300001</v>
      </c>
      <c r="AI107" s="12">
        <f>OWID_IEA_World_STEPS!AC6</f>
        <v>249.96834044300002</v>
      </c>
      <c r="AJ107" s="12">
        <f>OWID_IEA_World_STEPS!AD6</f>
        <v>381.388340443</v>
      </c>
      <c r="AK107" s="12">
        <f>OWID_IEA_World_STEPS!AE6</f>
        <v>577.84834044299998</v>
      </c>
      <c r="AL107" s="12">
        <f>OWID_IEA_World_STEPS!AF6</f>
        <v>832.71834044299999</v>
      </c>
      <c r="AM107" s="12">
        <f>OWID_IEA_World_STEPS!AG6</f>
        <v>1161.8683404429999</v>
      </c>
      <c r="AN107" s="12">
        <f>OWID_IEA_World_STEPS!AH6</f>
        <v>1606.4083404429998</v>
      </c>
      <c r="AO107" s="12">
        <f>OWID_IEA_World_STEPS!AI6</f>
        <v>2176.978340443</v>
      </c>
      <c r="AP107" s="12">
        <f>OWID_IEA_World_STEPS!AJ6</f>
        <v>2878.168340443</v>
      </c>
      <c r="AQ107" s="12">
        <f>OWID_IEA_World_STEPS!AK6</f>
        <v>3730.2683404429999</v>
      </c>
      <c r="AR107" s="12">
        <f>OWID_IEA_World_STEPS!AL6</f>
        <v>4770.7683404429999</v>
      </c>
      <c r="AS107" s="14" t="e">
        <f>OWID_IEA_World_STEPS!AM6</f>
        <v>#DIV/0!</v>
      </c>
      <c r="AT107" s="12" t="e">
        <f>OWID_IEA_World_STEPS!AN6</f>
        <v>#DIV/0!</v>
      </c>
      <c r="AU107" s="14" t="e">
        <f>OWID_IEA_World_STEPS!AO6</f>
        <v>#DIV/0!</v>
      </c>
      <c r="AV107" s="12" t="e">
        <f>OWID_IEA_World_STEPS!AP6</f>
        <v>#DIV/0!</v>
      </c>
      <c r="AW107" s="12" t="e">
        <f>OWID_IEA_World_STEPS!AQ6</f>
        <v>#DIV/0!</v>
      </c>
      <c r="AX107" s="12" t="e">
        <f>OWID_IEA_World_STEPS!AR6</f>
        <v>#DIV/0!</v>
      </c>
      <c r="AY107" s="12" t="e">
        <f>OWID_IEA_World_STEPS!AS6</f>
        <v>#DIV/0!</v>
      </c>
      <c r="AZ107" s="12" t="e">
        <f>OWID_IEA_World_STEPS!AT6</f>
        <v>#DIV/0!</v>
      </c>
      <c r="BA107" s="12" t="e">
        <f>OWID_IEA_World_STEPS!AU6</f>
        <v>#DIV/0!</v>
      </c>
      <c r="BB107" s="12" t="e">
        <f>OWID_IEA_World_STEPS!AV6</f>
        <v>#DIV/0!</v>
      </c>
      <c r="BC107" s="12" t="e">
        <f>OWID_IEA_World_STEPS!AW6</f>
        <v>#DIV/0!</v>
      </c>
      <c r="BD107" s="12" t="e">
        <f>OWID_IEA_World_STEPS!AX6</f>
        <v>#DIV/0!</v>
      </c>
      <c r="BE107" s="12" t="e">
        <f>OWID_IEA_World_STEPS!AY6</f>
        <v>#DIV/0!</v>
      </c>
      <c r="BF107" s="12" t="e">
        <f>OWID_IEA_World_STEPS!AZ6</f>
        <v>#DIV/0!</v>
      </c>
      <c r="BG107" s="12" t="e">
        <f>OWID_IEA_World_STEPS!BA6</f>
        <v>#DIV/0!</v>
      </c>
      <c r="BH107" s="12" t="e">
        <f>OWID_IEA_World_STEPS!BB6</f>
        <v>#DIV/0!</v>
      </c>
      <c r="BI107" s="12" t="e">
        <f>OWID_IEA_World_STEPS!BC6</f>
        <v>#DIV/0!</v>
      </c>
      <c r="BJ107" s="12" t="e">
        <f>OWID_IEA_World_STEPS!BD6</f>
        <v>#DIV/0!</v>
      </c>
      <c r="BK107" s="12" t="e">
        <f>OWID_IEA_World_STEPS!BE6</f>
        <v>#DIV/0!</v>
      </c>
      <c r="BL107" s="12" t="e">
        <f>OWID_IEA_World_STEPS!BF6</f>
        <v>#DIV/0!</v>
      </c>
      <c r="BM107" s="12" t="e">
        <f>OWID_IEA_World_STEPS!BG6</f>
        <v>#DIV/0!</v>
      </c>
      <c r="BN107" s="12" t="e">
        <f>OWID_IEA_World_STEPS!BH6</f>
        <v>#DIV/0!</v>
      </c>
      <c r="BO107" s="12" t="e">
        <f>OWID_IEA_World_STEPS!BI6</f>
        <v>#DIV/0!</v>
      </c>
      <c r="BP107" s="12" t="e">
        <f>OWID_IEA_World_STEPS!BJ6</f>
        <v>#DIV/0!</v>
      </c>
      <c r="BQ107" s="12" t="e">
        <f>OWID_IEA_World_STEPS!BK6</f>
        <v>#DIV/0!</v>
      </c>
      <c r="BR107" s="12" t="e">
        <f>OWID_IEA_World_STEPS!BL6</f>
        <v>#DIV/0!</v>
      </c>
      <c r="BS107" s="12" t="e">
        <f>OWID_IEA_World_STEPS!BM6</f>
        <v>#DIV/0!</v>
      </c>
      <c r="BT107" s="12" t="e">
        <f>OWID_IEA_World_STEPS!BN6</f>
        <v>#DIV/0!</v>
      </c>
      <c r="BU107" s="12" t="e">
        <f>OWID_IEA_World_STEPS!BO6</f>
        <v>#DIV/0!</v>
      </c>
    </row>
    <row r="108" spans="1:73" x14ac:dyDescent="0.25">
      <c r="A108" t="s">
        <v>618</v>
      </c>
      <c r="B108" t="s">
        <v>628</v>
      </c>
      <c r="C108" s="105">
        <f t="shared" si="26"/>
        <v>6.4220205000000002E-2</v>
      </c>
      <c r="D108" s="105">
        <f t="shared" si="26"/>
        <v>6.4220205000000002E-2</v>
      </c>
      <c r="E108" s="105">
        <f t="shared" si="26"/>
        <v>6.4220205000000002E-2</v>
      </c>
      <c r="F108" s="105">
        <f t="shared" si="26"/>
        <v>6.4220205000000002E-2</v>
      </c>
      <c r="G108" s="105">
        <f t="shared" si="27"/>
        <v>6.4220205000000002E-2</v>
      </c>
      <c r="H108" s="12">
        <f>OWID_IEA_World_STEPS!B$7</f>
        <v>6.4220205000000002E-2</v>
      </c>
      <c r="I108" s="12">
        <f>OWID_IEA_World_STEPS!C7</f>
        <v>0.20305152500000001</v>
      </c>
      <c r="J108" s="12">
        <f>OWID_IEA_World_STEPS!D7</f>
        <v>0.39842829499999999</v>
      </c>
      <c r="K108" s="12">
        <f>OWID_IEA_World_STEPS!E7</f>
        <v>0.73000809499999997</v>
      </c>
      <c r="L108" s="12">
        <f>OWID_IEA_World_STEPS!F7</f>
        <v>3.379784795</v>
      </c>
      <c r="M108" s="12">
        <f>OWID_IEA_World_STEPS!G7</f>
        <v>7.0122553950000004</v>
      </c>
      <c r="N108" s="12">
        <f>OWID_IEA_World_STEPS!H7</f>
        <v>11.098961995</v>
      </c>
      <c r="O108" s="12">
        <f>OWID_IEA_World_STEPS!I7</f>
        <v>15.832173995</v>
      </c>
      <c r="P108" s="12">
        <f>OWID_IEA_World_STEPS!J7</f>
        <v>21.529742994999999</v>
      </c>
      <c r="Q108" s="12">
        <f>OWID_IEA_World_STEPS!K7</f>
        <v>28.652672995</v>
      </c>
      <c r="R108" s="12">
        <f>OWID_IEA_World_STEPS!L7</f>
        <v>36.914596994999997</v>
      </c>
      <c r="S108" s="12">
        <f>OWID_IEA_World_STEPS!M7</f>
        <v>46.119196994999996</v>
      </c>
      <c r="T108" s="12">
        <f>OWID_IEA_World_STEPS!N7</f>
        <v>58.137013994999997</v>
      </c>
      <c r="U108" s="12">
        <f>OWID_IEA_World_STEPS!O7</f>
        <v>74.058273994999993</v>
      </c>
      <c r="V108" s="12">
        <f>OWID_IEA_World_STEPS!P7</f>
        <v>95.274446994999991</v>
      </c>
      <c r="W108" s="12">
        <f>OWID_IEA_World_STEPS!Q7</f>
        <v>126.43444699499999</v>
      </c>
      <c r="X108" s="12">
        <f>OWID_IEA_World_STEPS!R7</f>
        <v>164.594446995</v>
      </c>
      <c r="Y108" s="12">
        <f>OWID_IEA_World_STEPS!S7</f>
        <v>216.63444699499999</v>
      </c>
      <c r="Z108" s="12">
        <f>OWID_IEA_World_STEPS!T7</f>
        <v>280.06444699499997</v>
      </c>
      <c r="AA108" s="12">
        <f>OWID_IEA_World_STEPS!U7</f>
        <v>365.32444699499996</v>
      </c>
      <c r="AB108" s="12">
        <f>OWID_IEA_World_STEPS!V7</f>
        <v>469.21444699499995</v>
      </c>
      <c r="AC108" s="12">
        <f>OWID_IEA_World_STEPS!W7</f>
        <v>602.00444699499997</v>
      </c>
      <c r="AD108" s="12">
        <f>OWID_IEA_World_STEPS!X7</f>
        <v>772.91444699499993</v>
      </c>
      <c r="AE108" s="12">
        <f>OWID_IEA_World_STEPS!Y7</f>
        <v>992.98444699499987</v>
      </c>
      <c r="AF108" s="12">
        <f>OWID_IEA_World_STEPS!Z7</f>
        <v>1268.864446995</v>
      </c>
      <c r="AG108" s="12">
        <f>OWID_IEA_World_STEPS!AA7</f>
        <v>1614.854446995</v>
      </c>
      <c r="AH108" s="12">
        <f>OWID_IEA_World_STEPS!AB7</f>
        <v>2055.2444469950001</v>
      </c>
      <c r="AI108" s="12">
        <f>OWID_IEA_World_STEPS!AC7</f>
        <v>2584.3544469950002</v>
      </c>
      <c r="AJ108" s="12">
        <f>OWID_IEA_World_STEPS!AD7</f>
        <v>3225.5244469950003</v>
      </c>
      <c r="AK108" s="12">
        <f>OWID_IEA_World_STEPS!AE7</f>
        <v>3942.0344469950005</v>
      </c>
      <c r="AL108" s="12">
        <f>OWID_IEA_World_STEPS!AF7</f>
        <v>4770.4044469950004</v>
      </c>
      <c r="AM108" s="12">
        <f>OWID_IEA_World_STEPS!AG7</f>
        <v>5730.054446995</v>
      </c>
      <c r="AN108" s="12">
        <f>OWID_IEA_World_STEPS!AH7</f>
        <v>6866.4644469949999</v>
      </c>
      <c r="AO108" s="12">
        <f>OWID_IEA_World_STEPS!AI7</f>
        <v>8131.7544469949999</v>
      </c>
      <c r="AP108" s="12">
        <f>OWID_IEA_World_STEPS!AJ7</f>
        <v>9551.2844469949996</v>
      </c>
      <c r="AQ108" s="12">
        <f>OWID_IEA_World_STEPS!AK7</f>
        <v>11138.204446995</v>
      </c>
      <c r="AR108" s="12">
        <f>OWID_IEA_World_STEPS!AL7</f>
        <v>12986.464446995</v>
      </c>
      <c r="AS108" s="14" t="e">
        <f>OWID_IEA_World_STEPS!AM7</f>
        <v>#DIV/0!</v>
      </c>
      <c r="AT108" s="12" t="e">
        <f>OWID_IEA_World_STEPS!AN7</f>
        <v>#DIV/0!</v>
      </c>
      <c r="AU108" s="14" t="e">
        <f>OWID_IEA_World_STEPS!AO7</f>
        <v>#DIV/0!</v>
      </c>
      <c r="AV108" s="12" t="e">
        <f>OWID_IEA_World_STEPS!AP7</f>
        <v>#DIV/0!</v>
      </c>
      <c r="AW108" s="12" t="e">
        <f>OWID_IEA_World_STEPS!AQ7</f>
        <v>#DIV/0!</v>
      </c>
      <c r="AX108" s="12" t="e">
        <f>OWID_IEA_World_STEPS!AR7</f>
        <v>#DIV/0!</v>
      </c>
      <c r="AY108" s="12" t="e">
        <f>OWID_IEA_World_STEPS!AS7</f>
        <v>#DIV/0!</v>
      </c>
      <c r="AZ108" s="12" t="e">
        <f>OWID_IEA_World_STEPS!AT7</f>
        <v>#DIV/0!</v>
      </c>
      <c r="BA108" s="12" t="e">
        <f>OWID_IEA_World_STEPS!AU7</f>
        <v>#DIV/0!</v>
      </c>
      <c r="BB108" s="12" t="e">
        <f>OWID_IEA_World_STEPS!AV7</f>
        <v>#DIV/0!</v>
      </c>
      <c r="BC108" s="12" t="e">
        <f>OWID_IEA_World_STEPS!AW7</f>
        <v>#DIV/0!</v>
      </c>
      <c r="BD108" s="12" t="e">
        <f>OWID_IEA_World_STEPS!AX7</f>
        <v>#DIV/0!</v>
      </c>
      <c r="BE108" s="12" t="e">
        <f>OWID_IEA_World_STEPS!AY7</f>
        <v>#DIV/0!</v>
      </c>
      <c r="BF108" s="12" t="e">
        <f>OWID_IEA_World_STEPS!AZ7</f>
        <v>#DIV/0!</v>
      </c>
      <c r="BG108" s="12" t="e">
        <f>OWID_IEA_World_STEPS!BA7</f>
        <v>#DIV/0!</v>
      </c>
      <c r="BH108" s="12" t="e">
        <f>OWID_IEA_World_STEPS!BB7</f>
        <v>#DIV/0!</v>
      </c>
      <c r="BI108" s="12" t="e">
        <f>OWID_IEA_World_STEPS!BC7</f>
        <v>#DIV/0!</v>
      </c>
      <c r="BJ108" s="12" t="e">
        <f>OWID_IEA_World_STEPS!BD7</f>
        <v>#DIV/0!</v>
      </c>
      <c r="BK108" s="12" t="e">
        <f>OWID_IEA_World_STEPS!BE7</f>
        <v>#DIV/0!</v>
      </c>
      <c r="BL108" s="12" t="e">
        <f>OWID_IEA_World_STEPS!BF7</f>
        <v>#DIV/0!</v>
      </c>
      <c r="BM108" s="12" t="e">
        <f>OWID_IEA_World_STEPS!BG7</f>
        <v>#DIV/0!</v>
      </c>
      <c r="BN108" s="12" t="e">
        <f>OWID_IEA_World_STEPS!BH7</f>
        <v>#DIV/0!</v>
      </c>
      <c r="BO108" s="12" t="e">
        <f>OWID_IEA_World_STEPS!BI7</f>
        <v>#DIV/0!</v>
      </c>
      <c r="BP108" s="12" t="e">
        <f>OWID_IEA_World_STEPS!BJ7</f>
        <v>#DIV/0!</v>
      </c>
      <c r="BQ108" s="12" t="e">
        <f>OWID_IEA_World_STEPS!BK7</f>
        <v>#DIV/0!</v>
      </c>
      <c r="BR108" s="12" t="e">
        <f>OWID_IEA_World_STEPS!BL7</f>
        <v>#DIV/0!</v>
      </c>
      <c r="BS108" s="12" t="e">
        <f>OWID_IEA_World_STEPS!BM7</f>
        <v>#DIV/0!</v>
      </c>
      <c r="BT108" s="12" t="e">
        <f>OWID_IEA_World_STEPS!BN7</f>
        <v>#DIV/0!</v>
      </c>
      <c r="BU108" s="12" t="e">
        <f>OWID_IEA_World_STEPS!BO7</f>
        <v>#DIV/0!</v>
      </c>
    </row>
    <row r="109" spans="1:73" x14ac:dyDescent="0.25">
      <c r="A109" t="s">
        <v>619</v>
      </c>
      <c r="B109" t="s">
        <v>629</v>
      </c>
      <c r="C109" s="105">
        <f t="shared" si="26"/>
        <v>0</v>
      </c>
      <c r="D109" s="105">
        <f t="shared" si="26"/>
        <v>0</v>
      </c>
      <c r="E109" s="105">
        <f t="shared" si="26"/>
        <v>0</v>
      </c>
      <c r="F109" s="105">
        <f t="shared" si="26"/>
        <v>0</v>
      </c>
      <c r="G109" s="105">
        <f t="shared" si="27"/>
        <v>0</v>
      </c>
      <c r="H109" s="12">
        <f>OWID_IEA_World_STEPS!B$4</f>
        <v>0</v>
      </c>
      <c r="I109" s="12">
        <f>OWID_IEA_World_STEPS!C4</f>
        <v>0</v>
      </c>
      <c r="J109" s="12">
        <f>OWID_IEA_World_STEPS!D4</f>
        <v>0</v>
      </c>
      <c r="K109" s="12">
        <f>OWID_IEA_World_STEPS!E4</f>
        <v>0</v>
      </c>
      <c r="L109" s="12">
        <f>OWID_IEA_World_STEPS!F4</f>
        <v>0</v>
      </c>
      <c r="M109" s="12">
        <f>OWID_IEA_World_STEPS!G4</f>
        <v>0</v>
      </c>
      <c r="N109" s="12">
        <f>OWID_IEA_World_STEPS!H4</f>
        <v>0</v>
      </c>
      <c r="O109" s="12">
        <f>OWID_IEA_World_STEPS!I4</f>
        <v>0</v>
      </c>
      <c r="P109" s="12">
        <f>OWID_IEA_World_STEPS!J4</f>
        <v>0</v>
      </c>
      <c r="Q109" s="12">
        <f>OWID_IEA_World_STEPS!K4</f>
        <v>0</v>
      </c>
      <c r="R109" s="12">
        <f>OWID_IEA_World_STEPS!L4</f>
        <v>0</v>
      </c>
      <c r="S109" s="12">
        <f>OWID_IEA_World_STEPS!M4</f>
        <v>0</v>
      </c>
      <c r="T109" s="12">
        <f>OWID_IEA_World_STEPS!N4</f>
        <v>0</v>
      </c>
      <c r="U109" s="12">
        <f>OWID_IEA_World_STEPS!O4</f>
        <v>0</v>
      </c>
      <c r="V109" s="12">
        <f>OWID_IEA_World_STEPS!P4</f>
        <v>0</v>
      </c>
      <c r="W109" s="12">
        <f>OWID_IEA_World_STEPS!Q4</f>
        <v>52.37</v>
      </c>
      <c r="X109" s="12">
        <f>OWID_IEA_World_STEPS!R4</f>
        <v>104.97</v>
      </c>
      <c r="Y109" s="12">
        <f>OWID_IEA_World_STEPS!S4</f>
        <v>159.05000000000001</v>
      </c>
      <c r="Z109" s="12">
        <f>OWID_IEA_World_STEPS!T4</f>
        <v>215.12</v>
      </c>
      <c r="AA109" s="12">
        <f>OWID_IEA_World_STEPS!U4</f>
        <v>273.06</v>
      </c>
      <c r="AB109" s="12">
        <f>OWID_IEA_World_STEPS!V4</f>
        <v>331.8</v>
      </c>
      <c r="AC109" s="12">
        <f>OWID_IEA_World_STEPS!W4</f>
        <v>391.91</v>
      </c>
      <c r="AD109" s="12">
        <f>OWID_IEA_World_STEPS!X4</f>
        <v>454.78000000000003</v>
      </c>
      <c r="AE109" s="12">
        <f>OWID_IEA_World_STEPS!Y4</f>
        <v>520.75</v>
      </c>
      <c r="AF109" s="12">
        <f>OWID_IEA_World_STEPS!Z4</f>
        <v>588.77</v>
      </c>
      <c r="AG109" s="12">
        <f>OWID_IEA_World_STEPS!AA4</f>
        <v>657.39</v>
      </c>
      <c r="AH109" s="12">
        <f>OWID_IEA_World_STEPS!AB4</f>
        <v>727.29</v>
      </c>
      <c r="AI109" s="12">
        <f>OWID_IEA_World_STEPS!AC4</f>
        <v>798.3</v>
      </c>
      <c r="AJ109" s="12">
        <f>OWID_IEA_World_STEPS!AD4</f>
        <v>870.89</v>
      </c>
      <c r="AK109" s="12">
        <f>OWID_IEA_World_STEPS!AE4</f>
        <v>948.56999999999994</v>
      </c>
      <c r="AL109" s="12">
        <f>OWID_IEA_World_STEPS!AF4</f>
        <v>1030.1399999999999</v>
      </c>
      <c r="AM109" s="12">
        <f>OWID_IEA_World_STEPS!AG4</f>
        <v>1114.05</v>
      </c>
      <c r="AN109" s="12">
        <f>OWID_IEA_World_STEPS!AH4</f>
        <v>1200.67</v>
      </c>
      <c r="AO109" s="12">
        <f>OWID_IEA_World_STEPS!AI4</f>
        <v>1290.47</v>
      </c>
      <c r="AP109" s="12">
        <f>OWID_IEA_World_STEPS!AJ4</f>
        <v>1381.8600000000001</v>
      </c>
      <c r="AQ109" s="12">
        <f>OWID_IEA_World_STEPS!AK4</f>
        <v>1476.14</v>
      </c>
      <c r="AR109" s="12">
        <f>OWID_IEA_World_STEPS!AL4</f>
        <v>1571.7900000000002</v>
      </c>
      <c r="AS109" s="14" t="e">
        <f>OWID_IEA_World_STEPS!AM4</f>
        <v>#DIV/0!</v>
      </c>
      <c r="AT109" s="12" t="e">
        <f>OWID_IEA_World_STEPS!AN4</f>
        <v>#DIV/0!</v>
      </c>
      <c r="AU109" s="14" t="e">
        <f>OWID_IEA_World_STEPS!AO4</f>
        <v>#DIV/0!</v>
      </c>
      <c r="AV109" s="12" t="e">
        <f>OWID_IEA_World_STEPS!AP4</f>
        <v>#DIV/0!</v>
      </c>
      <c r="AW109" s="12" t="e">
        <f>OWID_IEA_World_STEPS!AQ4</f>
        <v>#DIV/0!</v>
      </c>
      <c r="AX109" s="12" t="e">
        <f>OWID_IEA_World_STEPS!AR4</f>
        <v>#DIV/0!</v>
      </c>
      <c r="AY109" s="12" t="e">
        <f>OWID_IEA_World_STEPS!AS4</f>
        <v>#DIV/0!</v>
      </c>
      <c r="AZ109" s="12" t="e">
        <f>OWID_IEA_World_STEPS!AT4</f>
        <v>#DIV/0!</v>
      </c>
      <c r="BA109" s="12" t="e">
        <f>OWID_IEA_World_STEPS!AU4</f>
        <v>#DIV/0!</v>
      </c>
      <c r="BB109" s="12" t="e">
        <f>OWID_IEA_World_STEPS!AV4</f>
        <v>#DIV/0!</v>
      </c>
      <c r="BC109" s="12" t="e">
        <f>OWID_IEA_World_STEPS!AW4</f>
        <v>#DIV/0!</v>
      </c>
      <c r="BD109" s="12" t="e">
        <f>OWID_IEA_World_STEPS!AX4</f>
        <v>#DIV/0!</v>
      </c>
      <c r="BE109" s="12" t="e">
        <f>OWID_IEA_World_STEPS!AY4</f>
        <v>#DIV/0!</v>
      </c>
      <c r="BF109" s="12" t="e">
        <f>OWID_IEA_World_STEPS!AZ4</f>
        <v>#DIV/0!</v>
      </c>
      <c r="BG109" s="12" t="e">
        <f>OWID_IEA_World_STEPS!BA4</f>
        <v>#DIV/0!</v>
      </c>
      <c r="BH109" s="12" t="e">
        <f>OWID_IEA_World_STEPS!BB4</f>
        <v>#DIV/0!</v>
      </c>
      <c r="BI109" s="12" t="e">
        <f>OWID_IEA_World_STEPS!BC4</f>
        <v>#DIV/0!</v>
      </c>
      <c r="BJ109" s="12" t="e">
        <f>OWID_IEA_World_STEPS!BD4</f>
        <v>#DIV/0!</v>
      </c>
      <c r="BK109" s="12" t="e">
        <f>OWID_IEA_World_STEPS!BE4</f>
        <v>#DIV/0!</v>
      </c>
      <c r="BL109" s="12" t="e">
        <f>OWID_IEA_World_STEPS!BF4</f>
        <v>#DIV/0!</v>
      </c>
      <c r="BM109" s="12" t="e">
        <f>OWID_IEA_World_STEPS!BG4</f>
        <v>#DIV/0!</v>
      </c>
      <c r="BN109" s="12" t="e">
        <f>OWID_IEA_World_STEPS!BH4</f>
        <v>#DIV/0!</v>
      </c>
      <c r="BO109" s="12" t="e">
        <f>OWID_IEA_World_STEPS!BI4</f>
        <v>#DIV/0!</v>
      </c>
      <c r="BP109" s="12" t="e">
        <f>OWID_IEA_World_STEPS!BJ4</f>
        <v>#DIV/0!</v>
      </c>
      <c r="BQ109" s="12" t="e">
        <f>OWID_IEA_World_STEPS!BK4</f>
        <v>#DIV/0!</v>
      </c>
      <c r="BR109" s="12" t="e">
        <f>OWID_IEA_World_STEPS!BL4</f>
        <v>#DIV/0!</v>
      </c>
      <c r="BS109" s="12" t="e">
        <f>OWID_IEA_World_STEPS!BM4</f>
        <v>#DIV/0!</v>
      </c>
      <c r="BT109" s="12" t="e">
        <f>OWID_IEA_World_STEPS!BN4</f>
        <v>#DIV/0!</v>
      </c>
      <c r="BU109" s="12" t="e">
        <f>OWID_IEA_World_STEPS!BO4</f>
        <v>#DIV/0!</v>
      </c>
    </row>
    <row r="110" spans="1:73" x14ac:dyDescent="0.25">
      <c r="A110" t="s">
        <v>620</v>
      </c>
      <c r="B110" t="s">
        <v>630</v>
      </c>
      <c r="C110" s="105">
        <f t="shared" si="26"/>
        <v>0</v>
      </c>
      <c r="D110" s="105">
        <f t="shared" si="26"/>
        <v>0</v>
      </c>
      <c r="E110" s="105">
        <f t="shared" si="26"/>
        <v>0</v>
      </c>
      <c r="F110" s="105">
        <f t="shared" si="26"/>
        <v>0</v>
      </c>
      <c r="G110" s="105">
        <f t="shared" si="27"/>
        <v>0</v>
      </c>
      <c r="H110" s="12">
        <f>OWID_IEA_World_STEPS!B$5</f>
        <v>0</v>
      </c>
      <c r="I110" s="12">
        <f>OWID_IEA_World_STEPS!C5</f>
        <v>0</v>
      </c>
      <c r="J110" s="12">
        <f>OWID_IEA_World_STEPS!D5</f>
        <v>0</v>
      </c>
      <c r="K110" s="12">
        <f>OWID_IEA_World_STEPS!E5</f>
        <v>0</v>
      </c>
      <c r="L110" s="12">
        <f>OWID_IEA_World_STEPS!F5</f>
        <v>0</v>
      </c>
      <c r="M110" s="12">
        <f>OWID_IEA_World_STEPS!G5</f>
        <v>0</v>
      </c>
      <c r="N110" s="12">
        <f>OWID_IEA_World_STEPS!H5</f>
        <v>0</v>
      </c>
      <c r="O110" s="12">
        <f>OWID_IEA_World_STEPS!I5</f>
        <v>0</v>
      </c>
      <c r="P110" s="12">
        <f>OWID_IEA_World_STEPS!J5</f>
        <v>0</v>
      </c>
      <c r="Q110" s="12">
        <f>OWID_IEA_World_STEPS!K5</f>
        <v>0</v>
      </c>
      <c r="R110" s="12">
        <f>OWID_IEA_World_STEPS!L5</f>
        <v>0</v>
      </c>
      <c r="S110" s="12">
        <f>OWID_IEA_World_STEPS!M5</f>
        <v>0</v>
      </c>
      <c r="T110" s="12">
        <f>OWID_IEA_World_STEPS!N5</f>
        <v>0</v>
      </c>
      <c r="U110" s="12">
        <f>OWID_IEA_World_STEPS!O5</f>
        <v>0</v>
      </c>
      <c r="V110" s="12">
        <f>OWID_IEA_World_STEPS!P5</f>
        <v>0</v>
      </c>
      <c r="W110" s="12">
        <f>OWID_IEA_World_STEPS!Q5</f>
        <v>148.41</v>
      </c>
      <c r="X110" s="12">
        <f>OWID_IEA_World_STEPS!R5</f>
        <v>291.31</v>
      </c>
      <c r="Y110" s="12">
        <f>OWID_IEA_World_STEPS!S5</f>
        <v>447.53</v>
      </c>
      <c r="Z110" s="12">
        <f>OWID_IEA_World_STEPS!T5</f>
        <v>615.12</v>
      </c>
      <c r="AA110" s="12">
        <f>OWID_IEA_World_STEPS!U5</f>
        <v>799.69</v>
      </c>
      <c r="AB110" s="12">
        <f>OWID_IEA_World_STEPS!V5</f>
        <v>1008.1300000000001</v>
      </c>
      <c r="AC110" s="12">
        <f>OWID_IEA_World_STEPS!W5</f>
        <v>1229.7800000000002</v>
      </c>
      <c r="AD110" s="12">
        <f>OWID_IEA_World_STEPS!X5</f>
        <v>1473.9400000000003</v>
      </c>
      <c r="AE110" s="12">
        <f>OWID_IEA_World_STEPS!Y5</f>
        <v>1733.6300000000003</v>
      </c>
      <c r="AF110" s="12">
        <f>OWID_IEA_World_STEPS!Z5</f>
        <v>2014.6800000000003</v>
      </c>
      <c r="AG110" s="12">
        <f>OWID_IEA_World_STEPS!AA5</f>
        <v>2338.92</v>
      </c>
      <c r="AH110" s="12">
        <f>OWID_IEA_World_STEPS!AB5</f>
        <v>2683.23</v>
      </c>
      <c r="AI110" s="12">
        <f>OWID_IEA_World_STEPS!AC5</f>
        <v>3056.19</v>
      </c>
      <c r="AJ110" s="12">
        <f>OWID_IEA_World_STEPS!AD5</f>
        <v>3461.5</v>
      </c>
      <c r="AK110" s="12">
        <f>OWID_IEA_World_STEPS!AE5</f>
        <v>3903.9</v>
      </c>
      <c r="AL110" s="12">
        <f>OWID_IEA_World_STEPS!AF5</f>
        <v>4384.05</v>
      </c>
      <c r="AM110" s="12">
        <f>OWID_IEA_World_STEPS!AG5</f>
        <v>4872.09</v>
      </c>
      <c r="AN110" s="12">
        <f>OWID_IEA_World_STEPS!AH5</f>
        <v>5390.06</v>
      </c>
      <c r="AO110" s="12">
        <f>OWID_IEA_World_STEPS!AI5</f>
        <v>5939.31</v>
      </c>
      <c r="AP110" s="12">
        <f>OWID_IEA_World_STEPS!AJ5</f>
        <v>6517.2800000000007</v>
      </c>
      <c r="AQ110" s="12">
        <f>OWID_IEA_World_STEPS!AK5</f>
        <v>7122.3600000000006</v>
      </c>
      <c r="AR110" s="12">
        <f>OWID_IEA_World_STEPS!AL5</f>
        <v>7788.64</v>
      </c>
      <c r="AS110" s="14" t="e">
        <f>OWID_IEA_World_STEPS!AM5</f>
        <v>#DIV/0!</v>
      </c>
      <c r="AT110" s="12" t="e">
        <f>OWID_IEA_World_STEPS!AN5</f>
        <v>#DIV/0!</v>
      </c>
      <c r="AU110" s="14" t="e">
        <f>OWID_IEA_World_STEPS!AO5</f>
        <v>#DIV/0!</v>
      </c>
      <c r="AV110" s="12" t="e">
        <f>OWID_IEA_World_STEPS!AP5</f>
        <v>#DIV/0!</v>
      </c>
      <c r="AW110" s="12" t="e">
        <f>OWID_IEA_World_STEPS!AQ5</f>
        <v>#DIV/0!</v>
      </c>
      <c r="AX110" s="12" t="e">
        <f>OWID_IEA_World_STEPS!AR5</f>
        <v>#DIV/0!</v>
      </c>
      <c r="AY110" s="12" t="e">
        <f>OWID_IEA_World_STEPS!AS5</f>
        <v>#DIV/0!</v>
      </c>
      <c r="AZ110" s="12" t="e">
        <f>OWID_IEA_World_STEPS!AT5</f>
        <v>#DIV/0!</v>
      </c>
      <c r="BA110" s="12" t="e">
        <f>OWID_IEA_World_STEPS!AU5</f>
        <v>#DIV/0!</v>
      </c>
      <c r="BB110" s="12" t="e">
        <f>OWID_IEA_World_STEPS!AV5</f>
        <v>#DIV/0!</v>
      </c>
      <c r="BC110" s="12" t="e">
        <f>OWID_IEA_World_STEPS!AW5</f>
        <v>#DIV/0!</v>
      </c>
      <c r="BD110" s="12" t="e">
        <f>OWID_IEA_World_STEPS!AX5</f>
        <v>#DIV/0!</v>
      </c>
      <c r="BE110" s="12" t="e">
        <f>OWID_IEA_World_STEPS!AY5</f>
        <v>#DIV/0!</v>
      </c>
      <c r="BF110" s="12" t="e">
        <f>OWID_IEA_World_STEPS!AZ5</f>
        <v>#DIV/0!</v>
      </c>
      <c r="BG110" s="12" t="e">
        <f>OWID_IEA_World_STEPS!BA5</f>
        <v>#DIV/0!</v>
      </c>
      <c r="BH110" s="12" t="e">
        <f>OWID_IEA_World_STEPS!BB5</f>
        <v>#DIV/0!</v>
      </c>
      <c r="BI110" s="12" t="e">
        <f>OWID_IEA_World_STEPS!BC5</f>
        <v>#DIV/0!</v>
      </c>
      <c r="BJ110" s="12" t="e">
        <f>OWID_IEA_World_STEPS!BD5</f>
        <v>#DIV/0!</v>
      </c>
      <c r="BK110" s="12" t="e">
        <f>OWID_IEA_World_STEPS!BE5</f>
        <v>#DIV/0!</v>
      </c>
      <c r="BL110" s="12" t="e">
        <f>OWID_IEA_World_STEPS!BF5</f>
        <v>#DIV/0!</v>
      </c>
      <c r="BM110" s="12" t="e">
        <f>OWID_IEA_World_STEPS!BG5</f>
        <v>#DIV/0!</v>
      </c>
      <c r="BN110" s="12" t="e">
        <f>OWID_IEA_World_STEPS!BH5</f>
        <v>#DIV/0!</v>
      </c>
      <c r="BO110" s="12" t="e">
        <f>OWID_IEA_World_STEPS!BI5</f>
        <v>#DIV/0!</v>
      </c>
      <c r="BP110" s="12" t="e">
        <f>OWID_IEA_World_STEPS!BJ5</f>
        <v>#DIV/0!</v>
      </c>
      <c r="BQ110" s="12" t="e">
        <f>OWID_IEA_World_STEPS!BK5</f>
        <v>#DIV/0!</v>
      </c>
      <c r="BR110" s="12" t="e">
        <f>OWID_IEA_World_STEPS!BL5</f>
        <v>#DIV/0!</v>
      </c>
      <c r="BS110" s="12" t="e">
        <f>OWID_IEA_World_STEPS!BM5</f>
        <v>#DIV/0!</v>
      </c>
      <c r="BT110" s="12" t="e">
        <f>OWID_IEA_World_STEPS!BN5</f>
        <v>#DIV/0!</v>
      </c>
      <c r="BU110" s="12" t="e">
        <f>OWID_IEA_World_STEPS!BO5</f>
        <v>#DIV/0!</v>
      </c>
    </row>
    <row r="111" spans="1:73" x14ac:dyDescent="0.25">
      <c r="A111" t="s">
        <v>621</v>
      </c>
      <c r="B111" t="s">
        <v>631</v>
      </c>
      <c r="C111" s="105">
        <f t="shared" si="26"/>
        <v>1488.9215999999999</v>
      </c>
      <c r="D111" s="105">
        <f t="shared" si="26"/>
        <v>1488.9215999999999</v>
      </c>
      <c r="E111" s="105">
        <f t="shared" si="26"/>
        <v>1488.9215999999999</v>
      </c>
      <c r="F111" s="105">
        <f t="shared" si="26"/>
        <v>1488.9215999999999</v>
      </c>
      <c r="G111" s="105">
        <f t="shared" si="27"/>
        <v>1488.9215999999999</v>
      </c>
      <c r="H111" s="12">
        <f>OWID_IEA_World_STEPS!B$9</f>
        <v>1488.9215999999999</v>
      </c>
      <c r="I111" s="12">
        <f>OWID_IEA_World_STEPS!C9</f>
        <v>3083.6572999999999</v>
      </c>
      <c r="J111" s="12">
        <f>OWID_IEA_World_STEPS!D9</f>
        <v>4818.3904999999995</v>
      </c>
      <c r="K111" s="12">
        <f>OWID_IEA_World_STEPS!E9</f>
        <v>6709.639799999999</v>
      </c>
      <c r="L111" s="12">
        <f>OWID_IEA_World_STEPS!F9</f>
        <v>8654.6503999999986</v>
      </c>
      <c r="M111" s="12">
        <f>OWID_IEA_World_STEPS!G9</f>
        <v>10655.112399999998</v>
      </c>
      <c r="N111" s="12">
        <f>OWID_IEA_World_STEPS!H9</f>
        <v>12751.287199999999</v>
      </c>
      <c r="O111" s="12">
        <f>OWID_IEA_World_STEPS!I9</f>
        <v>14863.376199999999</v>
      </c>
      <c r="P111" s="12">
        <f>OWID_IEA_World_STEPS!J9</f>
        <v>17048.202399999998</v>
      </c>
      <c r="Q111" s="12">
        <f>OWID_IEA_World_STEPS!K9</f>
        <v>19274.046599999998</v>
      </c>
      <c r="R111" s="12">
        <f>OWID_IEA_World_STEPS!L9</f>
        <v>21596.442599999998</v>
      </c>
      <c r="S111" s="12">
        <f>OWID_IEA_World_STEPS!M9</f>
        <v>24003.243599999998</v>
      </c>
      <c r="T111" s="12">
        <f>OWID_IEA_World_STEPS!N9</f>
        <v>26393.520199999999</v>
      </c>
      <c r="U111" s="12">
        <f>OWID_IEA_World_STEPS!O9</f>
        <v>28824.9421</v>
      </c>
      <c r="V111" s="12">
        <f>OWID_IEA_World_STEPS!P9</f>
        <v>31348.894700000001</v>
      </c>
      <c r="W111" s="12">
        <f>OWID_IEA_World_STEPS!Q9</f>
        <v>33856.324699999997</v>
      </c>
      <c r="X111" s="12">
        <f>OWID_IEA_World_STEPS!R9</f>
        <v>36430.034699999997</v>
      </c>
      <c r="Y111" s="12">
        <f>OWID_IEA_World_STEPS!S9</f>
        <v>39031.924699999996</v>
      </c>
      <c r="Z111" s="12">
        <f>OWID_IEA_World_STEPS!T9</f>
        <v>41609.634699999995</v>
      </c>
      <c r="AA111" s="12">
        <f>OWID_IEA_World_STEPS!U9</f>
        <v>44292.364699999998</v>
      </c>
      <c r="AB111" s="12">
        <f>OWID_IEA_World_STEPS!V9</f>
        <v>46979.314699999995</v>
      </c>
      <c r="AC111" s="12">
        <f>OWID_IEA_World_STEPS!W9</f>
        <v>49700.734699999994</v>
      </c>
      <c r="AD111" s="12">
        <f>OWID_IEA_World_STEPS!X9</f>
        <v>52367.654699999992</v>
      </c>
      <c r="AE111" s="12">
        <f>OWID_IEA_World_STEPS!Y9</f>
        <v>55023.694699999993</v>
      </c>
      <c r="AF111" s="12">
        <f>OWID_IEA_World_STEPS!Z9</f>
        <v>57642.694699999993</v>
      </c>
      <c r="AG111" s="12">
        <f>OWID_IEA_World_STEPS!AA9</f>
        <v>60329.134699999995</v>
      </c>
      <c r="AH111" s="12">
        <f>OWID_IEA_World_STEPS!AB9</f>
        <v>62904.484699999994</v>
      </c>
      <c r="AI111" s="12">
        <f>OWID_IEA_World_STEPS!AC9</f>
        <v>65307.694699999993</v>
      </c>
      <c r="AJ111" s="12">
        <f>OWID_IEA_World_STEPS!AD9</f>
        <v>67726.134699999995</v>
      </c>
      <c r="AK111" s="12">
        <f>OWID_IEA_World_STEPS!AE9</f>
        <v>70198.834699999992</v>
      </c>
      <c r="AL111" s="12">
        <f>OWID_IEA_World_STEPS!AF9</f>
        <v>72701.284699999989</v>
      </c>
      <c r="AM111" s="12">
        <f>OWID_IEA_World_STEPS!AG9</f>
        <v>75241.764699999985</v>
      </c>
      <c r="AN111" s="12">
        <f>OWID_IEA_World_STEPS!AH9</f>
        <v>77807.984699999986</v>
      </c>
      <c r="AO111" s="12">
        <f>OWID_IEA_World_STEPS!AI9</f>
        <v>80427.554699999993</v>
      </c>
      <c r="AP111" s="12">
        <f>OWID_IEA_World_STEPS!AJ9</f>
        <v>83151.634699999995</v>
      </c>
      <c r="AQ111" s="12">
        <f>OWID_IEA_World_STEPS!AK9</f>
        <v>85786.324699999997</v>
      </c>
      <c r="AR111" s="12">
        <f>OWID_IEA_World_STEPS!AL9</f>
        <v>88525.644700000004</v>
      </c>
      <c r="AS111" s="14" t="e">
        <f>OWID_IEA_World_STEPS!AM9</f>
        <v>#DIV/0!</v>
      </c>
      <c r="AT111" s="12" t="e">
        <f>OWID_IEA_World_STEPS!AN9</f>
        <v>#DIV/0!</v>
      </c>
      <c r="AU111" s="14" t="e">
        <f>OWID_IEA_World_STEPS!AO9</f>
        <v>#DIV/0!</v>
      </c>
      <c r="AV111" s="12" t="e">
        <f>OWID_IEA_World_STEPS!AP9</f>
        <v>#DIV/0!</v>
      </c>
      <c r="AW111" s="12" t="e">
        <f>OWID_IEA_World_STEPS!AQ9</f>
        <v>#DIV/0!</v>
      </c>
      <c r="AX111" s="12" t="e">
        <f>OWID_IEA_World_STEPS!AR9</f>
        <v>#DIV/0!</v>
      </c>
      <c r="AY111" s="12" t="e">
        <f>OWID_IEA_World_STEPS!AS9</f>
        <v>#DIV/0!</v>
      </c>
      <c r="AZ111" s="12" t="e">
        <f>OWID_IEA_World_STEPS!AT9</f>
        <v>#DIV/0!</v>
      </c>
      <c r="BA111" s="12" t="e">
        <f>OWID_IEA_World_STEPS!AU9</f>
        <v>#DIV/0!</v>
      </c>
      <c r="BB111" s="12" t="e">
        <f>OWID_IEA_World_STEPS!AV9</f>
        <v>#DIV/0!</v>
      </c>
      <c r="BC111" s="12" t="e">
        <f>OWID_IEA_World_STEPS!AW9</f>
        <v>#DIV/0!</v>
      </c>
      <c r="BD111" s="12" t="e">
        <f>OWID_IEA_World_STEPS!AX9</f>
        <v>#DIV/0!</v>
      </c>
      <c r="BE111" s="12" t="e">
        <f>OWID_IEA_World_STEPS!AY9</f>
        <v>#DIV/0!</v>
      </c>
      <c r="BF111" s="12" t="e">
        <f>OWID_IEA_World_STEPS!AZ9</f>
        <v>#DIV/0!</v>
      </c>
      <c r="BG111" s="12" t="e">
        <f>OWID_IEA_World_STEPS!BA9</f>
        <v>#DIV/0!</v>
      </c>
      <c r="BH111" s="12" t="e">
        <f>OWID_IEA_World_STEPS!BB9</f>
        <v>#DIV/0!</v>
      </c>
      <c r="BI111" s="12" t="e">
        <f>OWID_IEA_World_STEPS!BC9</f>
        <v>#DIV/0!</v>
      </c>
      <c r="BJ111" s="12" t="e">
        <f>OWID_IEA_World_STEPS!BD9</f>
        <v>#DIV/0!</v>
      </c>
      <c r="BK111" s="12" t="e">
        <f>OWID_IEA_World_STEPS!BE9</f>
        <v>#DIV/0!</v>
      </c>
      <c r="BL111" s="12" t="e">
        <f>OWID_IEA_World_STEPS!BF9</f>
        <v>#DIV/0!</v>
      </c>
      <c r="BM111" s="12" t="e">
        <f>OWID_IEA_World_STEPS!BG9</f>
        <v>#DIV/0!</v>
      </c>
      <c r="BN111" s="12" t="e">
        <f>OWID_IEA_World_STEPS!BH9</f>
        <v>#DIV/0!</v>
      </c>
      <c r="BO111" s="12" t="e">
        <f>OWID_IEA_World_STEPS!BI9</f>
        <v>#DIV/0!</v>
      </c>
      <c r="BP111" s="12" t="e">
        <f>OWID_IEA_World_STEPS!BJ9</f>
        <v>#DIV/0!</v>
      </c>
      <c r="BQ111" s="12" t="e">
        <f>OWID_IEA_World_STEPS!BK9</f>
        <v>#DIV/0!</v>
      </c>
      <c r="BR111" s="12" t="e">
        <f>OWID_IEA_World_STEPS!BL9</f>
        <v>#DIV/0!</v>
      </c>
      <c r="BS111" s="12" t="e">
        <f>OWID_IEA_World_STEPS!BM9</f>
        <v>#DIV/0!</v>
      </c>
      <c r="BT111" s="12" t="e">
        <f>OWID_IEA_World_STEPS!BN9</f>
        <v>#DIV/0!</v>
      </c>
      <c r="BU111" s="12" t="e">
        <f>OWID_IEA_World_STEPS!BO9</f>
        <v>#DIV/0!</v>
      </c>
    </row>
    <row r="112" spans="1:73" x14ac:dyDescent="0.25">
      <c r="A112" t="s">
        <v>622</v>
      </c>
      <c r="B112" t="s">
        <v>632</v>
      </c>
      <c r="C112" s="105">
        <f t="shared" si="26"/>
        <v>0</v>
      </c>
      <c r="D112" s="105">
        <f t="shared" si="26"/>
        <v>0</v>
      </c>
      <c r="E112" s="105">
        <f t="shared" si="26"/>
        <v>0</v>
      </c>
      <c r="F112" s="105">
        <f t="shared" si="26"/>
        <v>0</v>
      </c>
      <c r="G112" s="105">
        <f t="shared" si="27"/>
        <v>0</v>
      </c>
      <c r="H112" s="12">
        <f>0</f>
        <v>0</v>
      </c>
      <c r="I112" s="12">
        <f>0</f>
        <v>0</v>
      </c>
      <c r="J112" s="12">
        <f>0</f>
        <v>0</v>
      </c>
      <c r="K112" s="12">
        <f>0</f>
        <v>0</v>
      </c>
      <c r="L112" s="12">
        <f>0</f>
        <v>0</v>
      </c>
      <c r="M112" s="12">
        <f>0</f>
        <v>0</v>
      </c>
      <c r="N112" s="12">
        <f>0</f>
        <v>0</v>
      </c>
      <c r="O112" s="12">
        <f>0</f>
        <v>0</v>
      </c>
      <c r="P112" s="12">
        <f>0</f>
        <v>0</v>
      </c>
      <c r="Q112" s="12">
        <f>0</f>
        <v>0</v>
      </c>
      <c r="R112" s="12">
        <f>0</f>
        <v>0</v>
      </c>
      <c r="S112" s="12">
        <f>0</f>
        <v>0</v>
      </c>
      <c r="T112" s="12">
        <f>0</f>
        <v>0</v>
      </c>
      <c r="U112" s="12">
        <f>0</f>
        <v>0</v>
      </c>
      <c r="V112" s="12">
        <f>0</f>
        <v>0</v>
      </c>
      <c r="W112" s="12">
        <f>0</f>
        <v>0</v>
      </c>
      <c r="X112" s="12">
        <f>0</f>
        <v>0</v>
      </c>
      <c r="Y112" s="12">
        <f>0</f>
        <v>0</v>
      </c>
      <c r="Z112" s="12">
        <f>0</f>
        <v>0</v>
      </c>
      <c r="AA112" s="12">
        <f>0</f>
        <v>0</v>
      </c>
      <c r="AB112" s="12">
        <f>0</f>
        <v>0</v>
      </c>
      <c r="AC112" s="12">
        <f>0</f>
        <v>0</v>
      </c>
      <c r="AD112" s="12">
        <f>0</f>
        <v>0</v>
      </c>
      <c r="AE112" s="12">
        <f>0</f>
        <v>0</v>
      </c>
      <c r="AF112" s="12">
        <f>0</f>
        <v>0</v>
      </c>
      <c r="AG112" s="12">
        <f>0</f>
        <v>0</v>
      </c>
      <c r="AH112" s="12">
        <f>0</f>
        <v>0</v>
      </c>
      <c r="AI112" s="12">
        <f>0</f>
        <v>0</v>
      </c>
      <c r="AJ112" s="12">
        <f>0</f>
        <v>0</v>
      </c>
      <c r="AK112" s="12">
        <f>0</f>
        <v>0</v>
      </c>
      <c r="AL112" s="12">
        <f>0</f>
        <v>0</v>
      </c>
      <c r="AM112" s="12">
        <f>0</f>
        <v>0</v>
      </c>
      <c r="AN112" s="12">
        <f>0</f>
        <v>0</v>
      </c>
      <c r="AO112" s="12">
        <f>0</f>
        <v>0</v>
      </c>
      <c r="AP112" s="12">
        <f>0</f>
        <v>0</v>
      </c>
      <c r="AQ112" s="12">
        <f>0</f>
        <v>0</v>
      </c>
      <c r="AR112" s="12">
        <f>0</f>
        <v>0</v>
      </c>
      <c r="AS112" s="14">
        <f t="shared" ref="AS112:AU112" si="28">AR112</f>
        <v>0</v>
      </c>
      <c r="AT112" s="12">
        <f t="shared" si="28"/>
        <v>0</v>
      </c>
      <c r="AU112" s="14">
        <f t="shared" si="28"/>
        <v>0</v>
      </c>
      <c r="AV112" s="12">
        <f t="shared" ref="AV112:BU112" si="29">AU112</f>
        <v>0</v>
      </c>
      <c r="AW112" s="12">
        <f t="shared" si="29"/>
        <v>0</v>
      </c>
      <c r="AX112" s="12">
        <f t="shared" si="29"/>
        <v>0</v>
      </c>
      <c r="AY112" s="12">
        <f t="shared" si="29"/>
        <v>0</v>
      </c>
      <c r="AZ112" s="12">
        <f t="shared" si="29"/>
        <v>0</v>
      </c>
      <c r="BA112" s="12">
        <f t="shared" si="29"/>
        <v>0</v>
      </c>
      <c r="BB112" s="12">
        <f t="shared" si="29"/>
        <v>0</v>
      </c>
      <c r="BC112" s="12">
        <f t="shared" si="29"/>
        <v>0</v>
      </c>
      <c r="BD112" s="12">
        <f t="shared" si="29"/>
        <v>0</v>
      </c>
      <c r="BE112" s="12">
        <f t="shared" si="29"/>
        <v>0</v>
      </c>
      <c r="BF112" s="12">
        <f t="shared" si="29"/>
        <v>0</v>
      </c>
      <c r="BG112" s="12">
        <f t="shared" si="29"/>
        <v>0</v>
      </c>
      <c r="BH112" s="12">
        <f t="shared" si="29"/>
        <v>0</v>
      </c>
      <c r="BI112" s="12">
        <f t="shared" si="29"/>
        <v>0</v>
      </c>
      <c r="BJ112" s="12">
        <f t="shared" si="29"/>
        <v>0</v>
      </c>
      <c r="BK112" s="12">
        <f t="shared" si="29"/>
        <v>0</v>
      </c>
      <c r="BL112" s="12">
        <f t="shared" si="29"/>
        <v>0</v>
      </c>
      <c r="BM112" s="12">
        <f t="shared" si="29"/>
        <v>0</v>
      </c>
      <c r="BN112" s="12">
        <f t="shared" si="29"/>
        <v>0</v>
      </c>
      <c r="BO112" s="12">
        <f t="shared" si="29"/>
        <v>0</v>
      </c>
      <c r="BP112" s="12">
        <f t="shared" si="29"/>
        <v>0</v>
      </c>
      <c r="BQ112" s="12">
        <f t="shared" si="29"/>
        <v>0</v>
      </c>
      <c r="BR112" s="12">
        <f t="shared" si="29"/>
        <v>0</v>
      </c>
      <c r="BS112" s="12">
        <f t="shared" si="29"/>
        <v>0</v>
      </c>
      <c r="BT112" s="12">
        <f t="shared" si="29"/>
        <v>0</v>
      </c>
      <c r="BU112" s="12">
        <f t="shared" si="29"/>
        <v>0</v>
      </c>
    </row>
    <row r="113" spans="1:73" x14ac:dyDescent="0.25">
      <c r="A113" t="s">
        <v>633</v>
      </c>
      <c r="B113" t="s">
        <v>643</v>
      </c>
      <c r="C113" s="105">
        <f t="shared" si="26"/>
        <v>3748.3112999999998</v>
      </c>
      <c r="D113" s="105">
        <f t="shared" si="26"/>
        <v>3748.3112999999998</v>
      </c>
      <c r="E113" s="105">
        <f t="shared" si="26"/>
        <v>3748.3112999999998</v>
      </c>
      <c r="F113" s="105">
        <f t="shared" si="26"/>
        <v>3748.3112999999998</v>
      </c>
      <c r="G113" s="105">
        <f t="shared" si="27"/>
        <v>3748.3112999999998</v>
      </c>
      <c r="H113" s="12">
        <f>OWID_IEA_World_APS!B$12</f>
        <v>3748.3112999999998</v>
      </c>
      <c r="I113" s="12">
        <f>OWID_IEA_World_APS!C$12</f>
        <v>7587.2383</v>
      </c>
      <c r="J113" s="12">
        <f>OWID_IEA_World_APS!D$12</f>
        <v>11645.1463</v>
      </c>
      <c r="K113" s="12">
        <f>OWID_IEA_World_APS!E$12</f>
        <v>15845.551299999999</v>
      </c>
      <c r="L113" s="12">
        <f>OWID_IEA_World_APS!F$12</f>
        <v>20222.212299999999</v>
      </c>
      <c r="M113" s="12">
        <f>OWID_IEA_World_APS!G$12</f>
        <v>24682.177599999999</v>
      </c>
      <c r="N113" s="12">
        <f>OWID_IEA_World_APS!H$12</f>
        <v>29238.632599999997</v>
      </c>
      <c r="O113" s="12">
        <f>OWID_IEA_World_APS!I$12</f>
        <v>33887.132599999997</v>
      </c>
      <c r="P113" s="12">
        <f>OWID_IEA_World_APS!J$12</f>
        <v>38611.782599999999</v>
      </c>
      <c r="Q113" s="12">
        <f>OWID_IEA_World_APS!K$12</f>
        <v>43502.084799999997</v>
      </c>
      <c r="R113" s="12">
        <f>OWID_IEA_World_APS!L$12</f>
        <v>48539.461299999995</v>
      </c>
      <c r="S113" s="12">
        <f>OWID_IEA_World_APS!M$12</f>
        <v>53817.415299999993</v>
      </c>
      <c r="T113" s="12">
        <f>OWID_IEA_World_APS!N$12</f>
        <v>59210.975799999993</v>
      </c>
      <c r="U113" s="12">
        <f>OWID_IEA_World_APS!O$12</f>
        <v>64715.085199999994</v>
      </c>
      <c r="V113" s="12">
        <f>OWID_IEA_World_APS!P$12</f>
        <v>70337.386499999993</v>
      </c>
      <c r="W113" s="12">
        <f>OWID_IEA_World_APS!Q$12</f>
        <v>76056.326499999996</v>
      </c>
      <c r="X113" s="12">
        <f>OWID_IEA_World_APS!R$12</f>
        <v>81858.08649999999</v>
      </c>
      <c r="Y113" s="12">
        <f>OWID_IEA_World_APS!S$12</f>
        <v>87916.776499999993</v>
      </c>
      <c r="Z113" s="12">
        <f>OWID_IEA_World_APS!T$12</f>
        <v>94380.876499999998</v>
      </c>
      <c r="AA113" s="12">
        <f>OWID_IEA_World_APS!U$12</f>
        <v>101078.10649999999</v>
      </c>
      <c r="AB113" s="12">
        <f>OWID_IEA_World_APS!V$12</f>
        <v>108123.02649999999</v>
      </c>
      <c r="AC113" s="12">
        <f>OWID_IEA_World_APS!W$12</f>
        <v>115565.91649999999</v>
      </c>
      <c r="AD113" s="12">
        <f>OWID_IEA_World_APS!X$12</f>
        <v>123502.36649999999</v>
      </c>
      <c r="AE113" s="12">
        <f>OWID_IEA_World_APS!Y$12</f>
        <v>131435.8665</v>
      </c>
      <c r="AF113" s="12">
        <f>OWID_IEA_World_APS!Z$12</f>
        <v>139259.19649999999</v>
      </c>
      <c r="AG113" s="12">
        <f>OWID_IEA_World_APS!AA$12</f>
        <v>147623.10649999999</v>
      </c>
      <c r="AH113" s="12">
        <f>OWID_IEA_World_APS!AB$12</f>
        <v>156443.05650000001</v>
      </c>
      <c r="AI113" s="12">
        <f>OWID_IEA_World_APS!AC$12</f>
        <v>165304.05650000001</v>
      </c>
      <c r="AJ113" s="12">
        <f>OWID_IEA_World_APS!AD$12</f>
        <v>174617.13649999999</v>
      </c>
      <c r="AK113" s="12">
        <f>OWID_IEA_World_APS!AE$12</f>
        <v>184120.00649999999</v>
      </c>
      <c r="AL113" s="12">
        <f>OWID_IEA_World_APS!AF$12</f>
        <v>193287.21649999998</v>
      </c>
      <c r="AM113" s="12">
        <f>OWID_IEA_World_APS!AG$12</f>
        <v>202517.10649999999</v>
      </c>
      <c r="AN113" s="12">
        <f>OWID_IEA_World_APS!AH$12</f>
        <v>212038.84649999999</v>
      </c>
      <c r="AO113" s="12">
        <f>OWID_IEA_World_APS!AI$12</f>
        <v>221940.93649999998</v>
      </c>
      <c r="AP113" s="12">
        <f>OWID_IEA_World_APS!AJ$12</f>
        <v>231625.35649999999</v>
      </c>
      <c r="AQ113" s="12">
        <f>OWID_IEA_World_APS!AK$12</f>
        <v>240923.13649999999</v>
      </c>
      <c r="AR113" s="12">
        <f>OWID_IEA_World_APS!AL$12</f>
        <v>251009.03649999999</v>
      </c>
      <c r="AS113" s="14" t="e">
        <f>OWID_IEA_World_APS!AM$12</f>
        <v>#DIV/0!</v>
      </c>
      <c r="AT113" s="12" t="e">
        <f>OWID_IEA_World_APS!AN$12</f>
        <v>#DIV/0!</v>
      </c>
      <c r="AU113" s="14" t="e">
        <f>OWID_IEA_World_APS!AO$12</f>
        <v>#DIV/0!</v>
      </c>
      <c r="AV113" s="12" t="e">
        <f>OWID_IEA_World_APS!AP$12</f>
        <v>#DIV/0!</v>
      </c>
      <c r="AW113" s="12" t="e">
        <f>OWID_IEA_World_APS!AQ$12</f>
        <v>#DIV/0!</v>
      </c>
      <c r="AX113" s="12" t="e">
        <f>OWID_IEA_World_APS!AR$12</f>
        <v>#DIV/0!</v>
      </c>
      <c r="AY113" s="12" t="e">
        <f>OWID_IEA_World_APS!AS$12</f>
        <v>#DIV/0!</v>
      </c>
      <c r="AZ113" s="12" t="e">
        <f>OWID_IEA_World_APS!AT$12</f>
        <v>#DIV/0!</v>
      </c>
      <c r="BA113" s="12" t="e">
        <f>OWID_IEA_World_APS!AU$12</f>
        <v>#DIV/0!</v>
      </c>
      <c r="BB113" s="12" t="e">
        <f>OWID_IEA_World_APS!AV$12</f>
        <v>#DIV/0!</v>
      </c>
      <c r="BC113" s="12" t="e">
        <f>OWID_IEA_World_APS!AW$12</f>
        <v>#DIV/0!</v>
      </c>
      <c r="BD113" s="12" t="e">
        <f>OWID_IEA_World_APS!AX$12</f>
        <v>#DIV/0!</v>
      </c>
      <c r="BE113" s="12" t="e">
        <f>OWID_IEA_World_APS!AY$12</f>
        <v>#DIV/0!</v>
      </c>
      <c r="BF113" s="12" t="e">
        <f>OWID_IEA_World_APS!AZ$12</f>
        <v>#DIV/0!</v>
      </c>
      <c r="BG113" s="12" t="e">
        <f>OWID_IEA_World_APS!BA$12</f>
        <v>#DIV/0!</v>
      </c>
      <c r="BH113" s="12" t="e">
        <f>OWID_IEA_World_APS!BB$12</f>
        <v>#DIV/0!</v>
      </c>
      <c r="BI113" s="12" t="e">
        <f>OWID_IEA_World_APS!BC$12</f>
        <v>#DIV/0!</v>
      </c>
      <c r="BJ113" s="12" t="e">
        <f>OWID_IEA_World_APS!BD$12</f>
        <v>#DIV/0!</v>
      </c>
      <c r="BK113" s="12" t="e">
        <f>OWID_IEA_World_APS!BE$12</f>
        <v>#DIV/0!</v>
      </c>
      <c r="BL113" s="12" t="e">
        <f>OWID_IEA_World_APS!BF$12</f>
        <v>#DIV/0!</v>
      </c>
      <c r="BM113" s="12" t="e">
        <f>OWID_IEA_World_APS!BG$12</f>
        <v>#DIV/0!</v>
      </c>
      <c r="BN113" s="12" t="e">
        <f>OWID_IEA_World_APS!BH$12</f>
        <v>#DIV/0!</v>
      </c>
      <c r="BO113" s="12" t="e">
        <f>OWID_IEA_World_APS!BI$12</f>
        <v>#DIV/0!</v>
      </c>
      <c r="BP113" s="12" t="e">
        <f>OWID_IEA_World_APS!BJ$12</f>
        <v>#DIV/0!</v>
      </c>
      <c r="BQ113" s="12" t="e">
        <f>OWID_IEA_World_APS!BK$12</f>
        <v>#DIV/0!</v>
      </c>
      <c r="BR113" s="12" t="e">
        <f>OWID_IEA_World_APS!BL$12</f>
        <v>#DIV/0!</v>
      </c>
      <c r="BS113" s="12" t="e">
        <f>OWID_IEA_World_APS!BM$12</f>
        <v>#DIV/0!</v>
      </c>
      <c r="BT113" s="12" t="e">
        <f>OWID_IEA_World_APS!BN$12</f>
        <v>#DIV/0!</v>
      </c>
      <c r="BU113" s="12" t="e">
        <f>OWID_IEA_World_APS!BO$12</f>
        <v>#DIV/0!</v>
      </c>
    </row>
    <row r="114" spans="1:73" x14ac:dyDescent="0.25">
      <c r="A114" t="s">
        <v>634</v>
      </c>
      <c r="B114" t="s">
        <v>644</v>
      </c>
      <c r="C114" s="105">
        <f t="shared" si="26"/>
        <v>1108.8606</v>
      </c>
      <c r="D114" s="105">
        <f t="shared" si="26"/>
        <v>1108.8606</v>
      </c>
      <c r="E114" s="105">
        <f t="shared" si="26"/>
        <v>1108.8606</v>
      </c>
      <c r="F114" s="105">
        <f t="shared" si="26"/>
        <v>1108.8606</v>
      </c>
      <c r="G114" s="105">
        <f t="shared" si="27"/>
        <v>1108.8606</v>
      </c>
      <c r="H114" s="12">
        <f>OWID_IEA_World_APS!B$10</f>
        <v>1108.8606</v>
      </c>
      <c r="I114" s="12">
        <f>OWID_IEA_World_APS!C$10</f>
        <v>2275.1862000000001</v>
      </c>
      <c r="J114" s="12">
        <f>OWID_IEA_World_APS!D$10</f>
        <v>3456.2802000000001</v>
      </c>
      <c r="K114" s="12">
        <f>OWID_IEA_World_APS!E$10</f>
        <v>4710.6374999999998</v>
      </c>
      <c r="L114" s="12">
        <f>OWID_IEA_World_APS!F$10</f>
        <v>6057.6003999999994</v>
      </c>
      <c r="M114" s="12">
        <f>OWID_IEA_World_APS!G$10</f>
        <v>7422.3473999999997</v>
      </c>
      <c r="N114" s="12">
        <f>OWID_IEA_World_APS!H$10</f>
        <v>8772.4303999999993</v>
      </c>
      <c r="O114" s="12">
        <f>OWID_IEA_World_APS!I$10</f>
        <v>10100.721899999999</v>
      </c>
      <c r="P114" s="12">
        <f>OWID_IEA_World_APS!J$10</f>
        <v>11367.407699999998</v>
      </c>
      <c r="Q114" s="12">
        <f>OWID_IEA_World_APS!K$10</f>
        <v>12669.580099999997</v>
      </c>
      <c r="R114" s="12">
        <f>OWID_IEA_World_APS!L$10</f>
        <v>13929.514499999997</v>
      </c>
      <c r="S114" s="12">
        <f>OWID_IEA_World_APS!M$10</f>
        <v>15175.562699999997</v>
      </c>
      <c r="T114" s="12">
        <f>OWID_IEA_World_APS!N$10</f>
        <v>16420.249099999997</v>
      </c>
      <c r="U114" s="12">
        <f>OWID_IEA_World_APS!O$10</f>
        <v>17715.340899999996</v>
      </c>
      <c r="V114" s="12">
        <f>OWID_IEA_World_APS!P$10</f>
        <v>18982.723599999998</v>
      </c>
      <c r="W114" s="12">
        <f>OWID_IEA_World_APS!Q$10</f>
        <v>20156.063599999998</v>
      </c>
      <c r="X114" s="12">
        <f>OWID_IEA_World_APS!R$10</f>
        <v>21313.383599999997</v>
      </c>
      <c r="Y114" s="12">
        <f>OWID_IEA_World_APS!S$10</f>
        <v>22449.223599999998</v>
      </c>
      <c r="Z114" s="12">
        <f>OWID_IEA_World_APS!T$10</f>
        <v>23604.193599999999</v>
      </c>
      <c r="AA114" s="12">
        <f>OWID_IEA_World_APS!U$10</f>
        <v>24744.623599999999</v>
      </c>
      <c r="AB114" s="12">
        <f>OWID_IEA_World_APS!V$10</f>
        <v>25886.783599999999</v>
      </c>
      <c r="AC114" s="12">
        <f>OWID_IEA_World_APS!W$10</f>
        <v>26936.813599999998</v>
      </c>
      <c r="AD114" s="12">
        <f>OWID_IEA_World_APS!X$10</f>
        <v>28011.823599999996</v>
      </c>
      <c r="AE114" s="12">
        <f>OWID_IEA_World_APS!Y$10</f>
        <v>29041.943599999995</v>
      </c>
      <c r="AF114" s="12">
        <f>OWID_IEA_World_APS!Z$10</f>
        <v>29998.793599999994</v>
      </c>
      <c r="AG114" s="12">
        <f>OWID_IEA_World_APS!AA$10</f>
        <v>30951.403599999994</v>
      </c>
      <c r="AH114" s="12">
        <f>OWID_IEA_World_APS!AB$10</f>
        <v>31998.683599999993</v>
      </c>
      <c r="AI114" s="12">
        <f>OWID_IEA_World_APS!AC$10</f>
        <v>33099.013599999991</v>
      </c>
      <c r="AJ114" s="12">
        <f>OWID_IEA_World_APS!AD$10</f>
        <v>34161.133599999994</v>
      </c>
      <c r="AK114" s="12">
        <f>OWID_IEA_World_APS!AE$10</f>
        <v>35170.053599999992</v>
      </c>
      <c r="AL114" s="12">
        <f>OWID_IEA_World_APS!AF$10</f>
        <v>36182.803599999992</v>
      </c>
      <c r="AM114" s="12">
        <f>OWID_IEA_World_APS!AG$10</f>
        <v>37142.393599999989</v>
      </c>
      <c r="AN114" s="12">
        <f>OWID_IEA_World_APS!AH$10</f>
        <v>38014.663599999985</v>
      </c>
      <c r="AO114" s="12">
        <f>OWID_IEA_World_APS!AI$10</f>
        <v>38813.903599999983</v>
      </c>
      <c r="AP114" s="12">
        <f>OWID_IEA_World_APS!AJ$10</f>
        <v>39552.433599999982</v>
      </c>
      <c r="AQ114" s="12">
        <f>OWID_IEA_World_APS!AK$10</f>
        <v>40263.003599999982</v>
      </c>
      <c r="AR114" s="12">
        <f>OWID_IEA_World_APS!AL$10</f>
        <v>41027.523599999979</v>
      </c>
      <c r="AS114" s="14" t="e">
        <f>OWID_IEA_World_APS!AM$10</f>
        <v>#DIV/0!</v>
      </c>
      <c r="AT114" s="12" t="e">
        <f>OWID_IEA_World_APS!AN$10</f>
        <v>#DIV/0!</v>
      </c>
      <c r="AU114" s="14" t="e">
        <f>OWID_IEA_World_APS!AO$10</f>
        <v>#DIV/0!</v>
      </c>
      <c r="AV114" s="12" t="e">
        <f>OWID_IEA_World_APS!AP$10</f>
        <v>#DIV/0!</v>
      </c>
      <c r="AW114" s="12" t="e">
        <f>OWID_IEA_World_APS!AQ$10</f>
        <v>#DIV/0!</v>
      </c>
      <c r="AX114" s="12" t="e">
        <f>OWID_IEA_World_APS!AR$10</f>
        <v>#DIV/0!</v>
      </c>
      <c r="AY114" s="12" t="e">
        <f>OWID_IEA_World_APS!AS$10</f>
        <v>#DIV/0!</v>
      </c>
      <c r="AZ114" s="12" t="e">
        <f>OWID_IEA_World_APS!AT$10</f>
        <v>#DIV/0!</v>
      </c>
      <c r="BA114" s="12" t="e">
        <f>OWID_IEA_World_APS!AU$10</f>
        <v>#DIV/0!</v>
      </c>
      <c r="BB114" s="12" t="e">
        <f>OWID_IEA_World_APS!AV$10</f>
        <v>#DIV/0!</v>
      </c>
      <c r="BC114" s="12" t="e">
        <f>OWID_IEA_World_APS!AW$10</f>
        <v>#DIV/0!</v>
      </c>
      <c r="BD114" s="12" t="e">
        <f>OWID_IEA_World_APS!AX$10</f>
        <v>#DIV/0!</v>
      </c>
      <c r="BE114" s="12" t="e">
        <f>OWID_IEA_World_APS!AY$10</f>
        <v>#DIV/0!</v>
      </c>
      <c r="BF114" s="12" t="e">
        <f>OWID_IEA_World_APS!AZ$10</f>
        <v>#DIV/0!</v>
      </c>
      <c r="BG114" s="12" t="e">
        <f>OWID_IEA_World_APS!BA$10</f>
        <v>#DIV/0!</v>
      </c>
      <c r="BH114" s="12" t="e">
        <f>OWID_IEA_World_APS!BB$10</f>
        <v>#DIV/0!</v>
      </c>
      <c r="BI114" s="12" t="e">
        <f>OWID_IEA_World_APS!BC$10</f>
        <v>#DIV/0!</v>
      </c>
      <c r="BJ114" s="12" t="e">
        <f>OWID_IEA_World_APS!BD$10</f>
        <v>#DIV/0!</v>
      </c>
      <c r="BK114" s="12" t="e">
        <f>OWID_IEA_World_APS!BE$10</f>
        <v>#DIV/0!</v>
      </c>
      <c r="BL114" s="12" t="e">
        <f>OWID_IEA_World_APS!BF$10</f>
        <v>#DIV/0!</v>
      </c>
      <c r="BM114" s="12" t="e">
        <f>OWID_IEA_World_APS!BG$10</f>
        <v>#DIV/0!</v>
      </c>
      <c r="BN114" s="12" t="e">
        <f>OWID_IEA_World_APS!BH$10</f>
        <v>#DIV/0!</v>
      </c>
      <c r="BO114" s="12" t="e">
        <f>OWID_IEA_World_APS!BI$10</f>
        <v>#DIV/0!</v>
      </c>
      <c r="BP114" s="12" t="e">
        <f>OWID_IEA_World_APS!BJ$10</f>
        <v>#DIV/0!</v>
      </c>
      <c r="BQ114" s="12" t="e">
        <f>OWID_IEA_World_APS!BK$10</f>
        <v>#DIV/0!</v>
      </c>
      <c r="BR114" s="12" t="e">
        <f>OWID_IEA_World_APS!BL$10</f>
        <v>#DIV/0!</v>
      </c>
      <c r="BS114" s="12" t="e">
        <f>OWID_IEA_World_APS!BM$10</f>
        <v>#DIV/0!</v>
      </c>
      <c r="BT114" s="12" t="e">
        <f>OWID_IEA_World_APS!BN$10</f>
        <v>#DIV/0!</v>
      </c>
      <c r="BU114" s="12" t="e">
        <f>OWID_IEA_World_APS!BO$10</f>
        <v>#DIV/0!</v>
      </c>
    </row>
    <row r="115" spans="1:73" x14ac:dyDescent="0.25">
      <c r="A115" t="s">
        <v>635</v>
      </c>
      <c r="B115" t="s">
        <v>645</v>
      </c>
      <c r="C115" s="105">
        <f t="shared" si="26"/>
        <v>1426.3040000000001</v>
      </c>
      <c r="D115" s="105">
        <f t="shared" si="26"/>
        <v>1426.3040000000001</v>
      </c>
      <c r="E115" s="105">
        <f t="shared" si="26"/>
        <v>1426.3040000000001</v>
      </c>
      <c r="F115" s="105">
        <f t="shared" si="26"/>
        <v>1426.3040000000001</v>
      </c>
      <c r="G115" s="105">
        <f t="shared" si="27"/>
        <v>1426.3040000000001</v>
      </c>
      <c r="H115" s="12">
        <f>OWID_IEA_World_APS!B$11</f>
        <v>1426.3040000000001</v>
      </c>
      <c r="I115" s="12">
        <f>OWID_IEA_World_APS!C$11</f>
        <v>2858.9701</v>
      </c>
      <c r="J115" s="12">
        <f>OWID_IEA_World_APS!D$11</f>
        <v>4375.4602999999997</v>
      </c>
      <c r="K115" s="12">
        <f>OWID_IEA_World_APS!E$11</f>
        <v>5916.3981999999996</v>
      </c>
      <c r="L115" s="12">
        <f>OWID_IEA_World_APS!F$11</f>
        <v>7644.9146999999994</v>
      </c>
      <c r="M115" s="12">
        <f>OWID_IEA_World_APS!G$11</f>
        <v>9434.6463000000003</v>
      </c>
      <c r="N115" s="12">
        <f>OWID_IEA_World_APS!H$11</f>
        <v>11249.9012</v>
      </c>
      <c r="O115" s="12">
        <f>OWID_IEA_World_APS!I$11</f>
        <v>13079.3071</v>
      </c>
      <c r="P115" s="12">
        <f>OWID_IEA_World_APS!J$11</f>
        <v>14943.144</v>
      </c>
      <c r="Q115" s="12">
        <f>OWID_IEA_World_APS!K$11</f>
        <v>16868.2752</v>
      </c>
      <c r="R115" s="12">
        <f>OWID_IEA_World_APS!L$11</f>
        <v>18905.234199999999</v>
      </c>
      <c r="S115" s="12">
        <f>OWID_IEA_World_APS!M$11</f>
        <v>21006.118699999999</v>
      </c>
      <c r="T115" s="12">
        <f>OWID_IEA_World_APS!N$11</f>
        <v>23277.2952</v>
      </c>
      <c r="U115" s="12">
        <f>OWID_IEA_World_APS!O$11</f>
        <v>25685.5982</v>
      </c>
      <c r="V115" s="12">
        <f>OWID_IEA_World_APS!P$11</f>
        <v>28285.4722</v>
      </c>
      <c r="W115" s="12">
        <f>OWID_IEA_World_APS!Q$11</f>
        <v>31003.172200000001</v>
      </c>
      <c r="X115" s="12">
        <f>OWID_IEA_World_APS!R$11</f>
        <v>33870.682200000003</v>
      </c>
      <c r="Y115" s="12">
        <f>OWID_IEA_World_APS!S$11</f>
        <v>36942.052200000006</v>
      </c>
      <c r="Z115" s="12">
        <f>OWID_IEA_World_APS!T$11</f>
        <v>40145.892200000002</v>
      </c>
      <c r="AA115" s="12">
        <f>OWID_IEA_World_APS!U$11</f>
        <v>43591.482199999999</v>
      </c>
      <c r="AB115" s="12">
        <f>OWID_IEA_World_APS!V$11</f>
        <v>47211.292199999996</v>
      </c>
      <c r="AC115" s="12">
        <f>OWID_IEA_World_APS!W$11</f>
        <v>51047.032199999994</v>
      </c>
      <c r="AD115" s="12">
        <f>OWID_IEA_World_APS!X$11</f>
        <v>55195.212199999994</v>
      </c>
      <c r="AE115" s="12">
        <f>OWID_IEA_World_APS!Y$11</f>
        <v>59447.352199999994</v>
      </c>
      <c r="AF115" s="12">
        <f>OWID_IEA_World_APS!Z$11</f>
        <v>63735.842199999992</v>
      </c>
      <c r="AG115" s="12">
        <f>OWID_IEA_World_APS!AA$11</f>
        <v>68489.032199999987</v>
      </c>
      <c r="AH115" s="12">
        <f>OWID_IEA_World_APS!AB$11</f>
        <v>73305.232199999984</v>
      </c>
      <c r="AI115" s="12">
        <f>OWID_IEA_World_APS!AC$11</f>
        <v>78397.482199999984</v>
      </c>
      <c r="AJ115" s="12">
        <f>OWID_IEA_World_APS!AD$11</f>
        <v>83384.812199999986</v>
      </c>
      <c r="AK115" s="12">
        <f>OWID_IEA_World_APS!AE$11</f>
        <v>88524.472199999989</v>
      </c>
      <c r="AL115" s="12">
        <f>OWID_IEA_World_APS!AF$11</f>
        <v>93987.342199999985</v>
      </c>
      <c r="AM115" s="12">
        <f>OWID_IEA_World_APS!AG$11</f>
        <v>99694.44219999999</v>
      </c>
      <c r="AN115" s="12">
        <f>OWID_IEA_World_APS!AH$11</f>
        <v>105521.35219999999</v>
      </c>
      <c r="AO115" s="12">
        <f>OWID_IEA_World_APS!AI$11</f>
        <v>111573.0422</v>
      </c>
      <c r="AP115" s="12">
        <f>OWID_IEA_World_APS!AJ$11</f>
        <v>117781.6422</v>
      </c>
      <c r="AQ115" s="12">
        <f>OWID_IEA_World_APS!AK$11</f>
        <v>123934.8422</v>
      </c>
      <c r="AR115" s="12">
        <f>OWID_IEA_World_APS!AL$11</f>
        <v>130272.80220000001</v>
      </c>
      <c r="AS115" s="14" t="e">
        <f>OWID_IEA_World_APS!AM$11</f>
        <v>#DIV/0!</v>
      </c>
      <c r="AT115" s="12" t="e">
        <f>OWID_IEA_World_APS!AN$11</f>
        <v>#DIV/0!</v>
      </c>
      <c r="AU115" s="14" t="e">
        <f>OWID_IEA_World_APS!AO$11</f>
        <v>#DIV/0!</v>
      </c>
      <c r="AV115" s="12" t="e">
        <f>OWID_IEA_World_APS!AP$11</f>
        <v>#DIV/0!</v>
      </c>
      <c r="AW115" s="12" t="e">
        <f>OWID_IEA_World_APS!AQ$11</f>
        <v>#DIV/0!</v>
      </c>
      <c r="AX115" s="12" t="e">
        <f>OWID_IEA_World_APS!AR$11</f>
        <v>#DIV/0!</v>
      </c>
      <c r="AY115" s="12" t="e">
        <f>OWID_IEA_World_APS!AS$11</f>
        <v>#DIV/0!</v>
      </c>
      <c r="AZ115" s="12" t="e">
        <f>OWID_IEA_World_APS!AT$11</f>
        <v>#DIV/0!</v>
      </c>
      <c r="BA115" s="12" t="e">
        <f>OWID_IEA_World_APS!AU$11</f>
        <v>#DIV/0!</v>
      </c>
      <c r="BB115" s="12" t="e">
        <f>OWID_IEA_World_APS!AV$11</f>
        <v>#DIV/0!</v>
      </c>
      <c r="BC115" s="12" t="e">
        <f>OWID_IEA_World_APS!AW$11</f>
        <v>#DIV/0!</v>
      </c>
      <c r="BD115" s="12" t="e">
        <f>OWID_IEA_World_APS!AX$11</f>
        <v>#DIV/0!</v>
      </c>
      <c r="BE115" s="12" t="e">
        <f>OWID_IEA_World_APS!AY$11</f>
        <v>#DIV/0!</v>
      </c>
      <c r="BF115" s="12" t="e">
        <f>OWID_IEA_World_APS!AZ$11</f>
        <v>#DIV/0!</v>
      </c>
      <c r="BG115" s="12" t="e">
        <f>OWID_IEA_World_APS!BA$11</f>
        <v>#DIV/0!</v>
      </c>
      <c r="BH115" s="12" t="e">
        <f>OWID_IEA_World_APS!BB$11</f>
        <v>#DIV/0!</v>
      </c>
      <c r="BI115" s="12" t="e">
        <f>OWID_IEA_World_APS!BC$11</f>
        <v>#DIV/0!</v>
      </c>
      <c r="BJ115" s="12" t="e">
        <f>OWID_IEA_World_APS!BD$11</f>
        <v>#DIV/0!</v>
      </c>
      <c r="BK115" s="12" t="e">
        <f>OWID_IEA_World_APS!BE$11</f>
        <v>#DIV/0!</v>
      </c>
      <c r="BL115" s="12" t="e">
        <f>OWID_IEA_World_APS!BF$11</f>
        <v>#DIV/0!</v>
      </c>
      <c r="BM115" s="12" t="e">
        <f>OWID_IEA_World_APS!BG$11</f>
        <v>#DIV/0!</v>
      </c>
      <c r="BN115" s="12" t="e">
        <f>OWID_IEA_World_APS!BH$11</f>
        <v>#DIV/0!</v>
      </c>
      <c r="BO115" s="12" t="e">
        <f>OWID_IEA_World_APS!BI$11</f>
        <v>#DIV/0!</v>
      </c>
      <c r="BP115" s="12" t="e">
        <f>OWID_IEA_World_APS!BJ$11</f>
        <v>#DIV/0!</v>
      </c>
      <c r="BQ115" s="12" t="e">
        <f>OWID_IEA_World_APS!BK$11</f>
        <v>#DIV/0!</v>
      </c>
      <c r="BR115" s="12" t="e">
        <f>OWID_IEA_World_APS!BL$11</f>
        <v>#DIV/0!</v>
      </c>
      <c r="BS115" s="12" t="e">
        <f>OWID_IEA_World_APS!BM$11</f>
        <v>#DIV/0!</v>
      </c>
      <c r="BT115" s="12" t="e">
        <f>OWID_IEA_World_APS!BN$11</f>
        <v>#DIV/0!</v>
      </c>
      <c r="BU115" s="12" t="e">
        <f>OWID_IEA_World_APS!BO$11</f>
        <v>#DIV/0!</v>
      </c>
    </row>
    <row r="116" spans="1:73" x14ac:dyDescent="0.25">
      <c r="A116" t="s">
        <v>636</v>
      </c>
      <c r="B116" t="s">
        <v>646</v>
      </c>
      <c r="C116" s="105">
        <f t="shared" si="26"/>
        <v>1979.7819999999999</v>
      </c>
      <c r="D116" s="105">
        <f t="shared" si="26"/>
        <v>1979.7819999999999</v>
      </c>
      <c r="E116" s="105">
        <f t="shared" si="26"/>
        <v>1979.7819999999999</v>
      </c>
      <c r="F116" s="105">
        <f t="shared" si="26"/>
        <v>1979.7819999999999</v>
      </c>
      <c r="G116" s="105">
        <f t="shared" si="27"/>
        <v>1979.7819999999999</v>
      </c>
      <c r="H116" s="12">
        <f>OWID_IEA_World_APS!B$8</f>
        <v>1979.7819999999999</v>
      </c>
      <c r="I116" s="12">
        <f>OWID_IEA_World_APS!C$8</f>
        <v>3986.3748999999998</v>
      </c>
      <c r="J116" s="12">
        <f>OWID_IEA_World_APS!D$8</f>
        <v>6020.1529</v>
      </c>
      <c r="K116" s="12">
        <f>OWID_IEA_World_APS!E$8</f>
        <v>8119.0999000000002</v>
      </c>
      <c r="L116" s="12">
        <f>OWID_IEA_World_APS!F$8</f>
        <v>10206.893100000001</v>
      </c>
      <c r="M116" s="12">
        <f>OWID_IEA_World_APS!G$8</f>
        <v>12365.636500000001</v>
      </c>
      <c r="N116" s="12">
        <f>OWID_IEA_World_APS!H$8</f>
        <v>14574.695100000001</v>
      </c>
      <c r="O116" s="12">
        <f>OWID_IEA_World_APS!I$8</f>
        <v>16783.155300000002</v>
      </c>
      <c r="P116" s="12">
        <f>OWID_IEA_World_APS!J$8</f>
        <v>19124.612800000003</v>
      </c>
      <c r="Q116" s="12">
        <f>OWID_IEA_World_APS!K$8</f>
        <v>21480.808600000004</v>
      </c>
      <c r="R116" s="12">
        <f>OWID_IEA_World_APS!L$8</f>
        <v>23964.487600000004</v>
      </c>
      <c r="S116" s="12">
        <f>OWID_IEA_World_APS!M$8</f>
        <v>26481.513000000003</v>
      </c>
      <c r="T116" s="12">
        <f>OWID_IEA_World_APS!N$8</f>
        <v>29042.543000000001</v>
      </c>
      <c r="U116" s="12">
        <f>OWID_IEA_World_APS!O$8</f>
        <v>31623.538800000002</v>
      </c>
      <c r="V116" s="12">
        <f>OWID_IEA_World_APS!P$8</f>
        <v>34224.082000000002</v>
      </c>
      <c r="W116" s="12">
        <f>OWID_IEA_World_APS!Q$8</f>
        <v>36845.552000000003</v>
      </c>
      <c r="X116" s="12">
        <f>OWID_IEA_World_APS!R$8</f>
        <v>39406.702000000005</v>
      </c>
      <c r="Y116" s="12">
        <f>OWID_IEA_World_APS!S$8</f>
        <v>42008.192000000003</v>
      </c>
      <c r="Z116" s="12">
        <f>OWID_IEA_World_APS!T$8</f>
        <v>44610.362000000001</v>
      </c>
      <c r="AA116" s="12">
        <f>OWID_IEA_World_APS!U$8</f>
        <v>47407.182000000001</v>
      </c>
      <c r="AB116" s="12">
        <f>OWID_IEA_World_APS!V$8</f>
        <v>50302.472000000002</v>
      </c>
      <c r="AC116" s="12">
        <f>OWID_IEA_World_APS!W$8</f>
        <v>53304.552000000003</v>
      </c>
      <c r="AD116" s="12">
        <f>OWID_IEA_World_APS!X$8</f>
        <v>56350.842000000004</v>
      </c>
      <c r="AE116" s="12">
        <f>OWID_IEA_World_APS!Y$8</f>
        <v>59582.082000000002</v>
      </c>
      <c r="AF116" s="12">
        <f>OWID_IEA_World_APS!Z$8</f>
        <v>62811.752</v>
      </c>
      <c r="AG116" s="12">
        <f>OWID_IEA_World_APS!AA$8</f>
        <v>66224.241999999998</v>
      </c>
      <c r="AH116" s="12">
        <f>OWID_IEA_World_APS!AB$8</f>
        <v>69703.661999999997</v>
      </c>
      <c r="AI116" s="12">
        <f>OWID_IEA_World_APS!AC$8</f>
        <v>73348.851999999999</v>
      </c>
      <c r="AJ116" s="12">
        <f>OWID_IEA_World_APS!AD$8</f>
        <v>77125.911999999997</v>
      </c>
      <c r="AK116" s="12">
        <f>OWID_IEA_World_APS!AE$8</f>
        <v>80991.902000000002</v>
      </c>
      <c r="AL116" s="12">
        <f>OWID_IEA_World_APS!AF$8</f>
        <v>84862.232000000004</v>
      </c>
      <c r="AM116" s="12">
        <f>OWID_IEA_World_APS!AG$8</f>
        <v>88859.232000000004</v>
      </c>
      <c r="AN116" s="12">
        <f>OWID_IEA_World_APS!AH$8</f>
        <v>92913.402000000002</v>
      </c>
      <c r="AO116" s="12">
        <f>OWID_IEA_World_APS!AI$8</f>
        <v>97088.241999999998</v>
      </c>
      <c r="AP116" s="12">
        <f>OWID_IEA_World_APS!AJ$8</f>
        <v>101308.742</v>
      </c>
      <c r="AQ116" s="12">
        <f>OWID_IEA_World_APS!AK$8</f>
        <v>105649.352</v>
      </c>
      <c r="AR116" s="12">
        <f>OWID_IEA_World_APS!AL$8</f>
        <v>109883.702</v>
      </c>
      <c r="AS116" s="14" t="e">
        <f>OWID_IEA_World_APS!AM$8</f>
        <v>#DIV/0!</v>
      </c>
      <c r="AT116" s="12" t="e">
        <f>OWID_IEA_World_APS!AN$8</f>
        <v>#DIV/0!</v>
      </c>
      <c r="AU116" s="14" t="e">
        <f>OWID_IEA_World_APS!AO$8</f>
        <v>#DIV/0!</v>
      </c>
      <c r="AV116" s="12" t="e">
        <f>OWID_IEA_World_APS!AP$8</f>
        <v>#DIV/0!</v>
      </c>
      <c r="AW116" s="12" t="e">
        <f>OWID_IEA_World_APS!AQ$8</f>
        <v>#DIV/0!</v>
      </c>
      <c r="AX116" s="12" t="e">
        <f>OWID_IEA_World_APS!AR$8</f>
        <v>#DIV/0!</v>
      </c>
      <c r="AY116" s="12" t="e">
        <f>OWID_IEA_World_APS!AS$8</f>
        <v>#DIV/0!</v>
      </c>
      <c r="AZ116" s="12" t="e">
        <f>OWID_IEA_World_APS!AT$8</f>
        <v>#DIV/0!</v>
      </c>
      <c r="BA116" s="12" t="e">
        <f>OWID_IEA_World_APS!AU$8</f>
        <v>#DIV/0!</v>
      </c>
      <c r="BB116" s="12" t="e">
        <f>OWID_IEA_World_APS!AV$8</f>
        <v>#DIV/0!</v>
      </c>
      <c r="BC116" s="12" t="e">
        <f>OWID_IEA_World_APS!AW$8</f>
        <v>#DIV/0!</v>
      </c>
      <c r="BD116" s="12" t="e">
        <f>OWID_IEA_World_APS!AX$8</f>
        <v>#DIV/0!</v>
      </c>
      <c r="BE116" s="12" t="e">
        <f>OWID_IEA_World_APS!AY$8</f>
        <v>#DIV/0!</v>
      </c>
      <c r="BF116" s="12" t="e">
        <f>OWID_IEA_World_APS!AZ$8</f>
        <v>#DIV/0!</v>
      </c>
      <c r="BG116" s="12" t="e">
        <f>OWID_IEA_World_APS!BA$8</f>
        <v>#DIV/0!</v>
      </c>
      <c r="BH116" s="12" t="e">
        <f>OWID_IEA_World_APS!BB$8</f>
        <v>#DIV/0!</v>
      </c>
      <c r="BI116" s="12" t="e">
        <f>OWID_IEA_World_APS!BC$8</f>
        <v>#DIV/0!</v>
      </c>
      <c r="BJ116" s="12" t="e">
        <f>OWID_IEA_World_APS!BD$8</f>
        <v>#DIV/0!</v>
      </c>
      <c r="BK116" s="12" t="e">
        <f>OWID_IEA_World_APS!BE$8</f>
        <v>#DIV/0!</v>
      </c>
      <c r="BL116" s="12" t="e">
        <f>OWID_IEA_World_APS!BF$8</f>
        <v>#DIV/0!</v>
      </c>
      <c r="BM116" s="12" t="e">
        <f>OWID_IEA_World_APS!BG$8</f>
        <v>#DIV/0!</v>
      </c>
      <c r="BN116" s="12" t="e">
        <f>OWID_IEA_World_APS!BH$8</f>
        <v>#DIV/0!</v>
      </c>
      <c r="BO116" s="12" t="e">
        <f>OWID_IEA_World_APS!BI$8</f>
        <v>#DIV/0!</v>
      </c>
      <c r="BP116" s="12" t="e">
        <f>OWID_IEA_World_APS!BJ$8</f>
        <v>#DIV/0!</v>
      </c>
      <c r="BQ116" s="12" t="e">
        <f>OWID_IEA_World_APS!BK$8</f>
        <v>#DIV/0!</v>
      </c>
      <c r="BR116" s="12" t="e">
        <f>OWID_IEA_World_APS!BL$8</f>
        <v>#DIV/0!</v>
      </c>
      <c r="BS116" s="12" t="e">
        <f>OWID_IEA_World_APS!BM$8</f>
        <v>#DIV/0!</v>
      </c>
      <c r="BT116" s="12" t="e">
        <f>OWID_IEA_World_APS!BN$8</f>
        <v>#DIV/0!</v>
      </c>
      <c r="BU116" s="12" t="e">
        <f>OWID_IEA_World_APS!BO$8</f>
        <v>#DIV/0!</v>
      </c>
    </row>
    <row r="117" spans="1:73" x14ac:dyDescent="0.25">
      <c r="A117" t="s">
        <v>637</v>
      </c>
      <c r="B117" t="s">
        <v>647</v>
      </c>
      <c r="C117" s="105">
        <f t="shared" si="26"/>
        <v>1.1747475E-2</v>
      </c>
      <c r="D117" s="105">
        <f t="shared" si="26"/>
        <v>1.1747475E-2</v>
      </c>
      <c r="E117" s="105">
        <f t="shared" si="26"/>
        <v>1.1747475E-2</v>
      </c>
      <c r="F117" s="105">
        <f t="shared" si="26"/>
        <v>1.1747475E-2</v>
      </c>
      <c r="G117" s="105">
        <f t="shared" si="27"/>
        <v>1.1747475E-2</v>
      </c>
      <c r="H117" s="12">
        <f>OWID_IEA_World_APS!B$6</f>
        <v>1.1747475E-2</v>
      </c>
      <c r="I117" s="12">
        <f>OWID_IEA_World_APS!C$6</f>
        <v>2.6931312999999998E-2</v>
      </c>
      <c r="J117" s="12">
        <f>OWID_IEA_World_APS!D$6</f>
        <v>3.7534342999999998E-2</v>
      </c>
      <c r="K117" s="12">
        <f>OWID_IEA_World_APS!E$6</f>
        <v>4.7730303000000002E-2</v>
      </c>
      <c r="L117" s="12">
        <f>OWID_IEA_World_APS!F$6</f>
        <v>0.309953543</v>
      </c>
      <c r="M117" s="12">
        <f>OWID_IEA_World_APS!G$6</f>
        <v>0.69824848299999998</v>
      </c>
      <c r="N117" s="12">
        <f>OWID_IEA_World_APS!H$6</f>
        <v>1.203451383</v>
      </c>
      <c r="O117" s="12">
        <f>OWID_IEA_World_APS!I$6</f>
        <v>1.6700364830000001</v>
      </c>
      <c r="P117" s="12">
        <f>OWID_IEA_World_APS!J$6</f>
        <v>2.2267340330000001</v>
      </c>
      <c r="Q117" s="12">
        <f>OWID_IEA_World_APS!K$6</f>
        <v>2.8237479830000001</v>
      </c>
      <c r="R117" s="12">
        <f>OWID_IEA_World_APS!L$6</f>
        <v>3.4625617829999999</v>
      </c>
      <c r="S117" s="12">
        <f>OWID_IEA_World_APS!M$6</f>
        <v>4.1617697429999998</v>
      </c>
      <c r="T117" s="12">
        <f>OWID_IEA_World_APS!N$6</f>
        <v>4.9113545429999999</v>
      </c>
      <c r="U117" s="12">
        <f>OWID_IEA_World_APS!O$6</f>
        <v>5.7231435429999999</v>
      </c>
      <c r="V117" s="12">
        <f>OWID_IEA_World_APS!P$6</f>
        <v>6.6283404429999999</v>
      </c>
      <c r="W117" s="12">
        <f>OWID_IEA_World_APS!Q$6</f>
        <v>7.708340443</v>
      </c>
      <c r="X117" s="12">
        <f>OWID_IEA_World_APS!R$6</f>
        <v>9.0583404430000005</v>
      </c>
      <c r="Y117" s="12">
        <f>OWID_IEA_World_APS!S$6</f>
        <v>10.748340443</v>
      </c>
      <c r="Z117" s="12">
        <f>OWID_IEA_World_APS!T$6</f>
        <v>12.818340443</v>
      </c>
      <c r="AA117" s="12">
        <f>OWID_IEA_World_APS!U$6</f>
        <v>15.528340443000001</v>
      </c>
      <c r="AB117" s="12">
        <f>OWID_IEA_World_APS!V$6</f>
        <v>19.308340443000002</v>
      </c>
      <c r="AC117" s="12">
        <f>OWID_IEA_World_APS!W$6</f>
        <v>24.418340443000002</v>
      </c>
      <c r="AD117" s="12">
        <f>OWID_IEA_World_APS!X$6</f>
        <v>31.338340443</v>
      </c>
      <c r="AE117" s="12">
        <f>OWID_IEA_World_APS!Y$6</f>
        <v>42.698340442999999</v>
      </c>
      <c r="AF117" s="12">
        <f>OWID_IEA_World_APS!Z$6</f>
        <v>61.888340443000004</v>
      </c>
      <c r="AG117" s="12">
        <f>OWID_IEA_World_APS!AA$6</f>
        <v>92.938340443000001</v>
      </c>
      <c r="AH117" s="12">
        <f>OWID_IEA_World_APS!AB$6</f>
        <v>154.78834044300001</v>
      </c>
      <c r="AI117" s="12">
        <f>OWID_IEA_World_APS!AC$6</f>
        <v>249.96834044300002</v>
      </c>
      <c r="AJ117" s="12">
        <f>OWID_IEA_World_APS!AD$6</f>
        <v>381.388340443</v>
      </c>
      <c r="AK117" s="12">
        <f>OWID_IEA_World_APS!AE$6</f>
        <v>577.84834044299998</v>
      </c>
      <c r="AL117" s="12">
        <f>OWID_IEA_World_APS!AF$6</f>
        <v>832.71834044299999</v>
      </c>
      <c r="AM117" s="12">
        <f>OWID_IEA_World_APS!AG$6</f>
        <v>1161.8683404429999</v>
      </c>
      <c r="AN117" s="12">
        <f>OWID_IEA_World_APS!AH$6</f>
        <v>1606.4083404429998</v>
      </c>
      <c r="AO117" s="12">
        <f>OWID_IEA_World_APS!AI$6</f>
        <v>2176.978340443</v>
      </c>
      <c r="AP117" s="12">
        <f>OWID_IEA_World_APS!AJ$6</f>
        <v>2878.168340443</v>
      </c>
      <c r="AQ117" s="12">
        <f>OWID_IEA_World_APS!AK$6</f>
        <v>3730.2683404429999</v>
      </c>
      <c r="AR117" s="12">
        <f>OWID_IEA_World_APS!AL$6</f>
        <v>4770.7683404429999</v>
      </c>
      <c r="AS117" s="14" t="e">
        <f>OWID_IEA_World_APS!AM$6</f>
        <v>#DIV/0!</v>
      </c>
      <c r="AT117" s="12" t="e">
        <f>OWID_IEA_World_APS!AN$6</f>
        <v>#DIV/0!</v>
      </c>
      <c r="AU117" s="14" t="e">
        <f>OWID_IEA_World_APS!AO$6</f>
        <v>#DIV/0!</v>
      </c>
      <c r="AV117" s="12" t="e">
        <f>OWID_IEA_World_APS!AP$6</f>
        <v>#DIV/0!</v>
      </c>
      <c r="AW117" s="12" t="e">
        <f>OWID_IEA_World_APS!AQ$6</f>
        <v>#DIV/0!</v>
      </c>
      <c r="AX117" s="12" t="e">
        <f>OWID_IEA_World_APS!AR$6</f>
        <v>#DIV/0!</v>
      </c>
      <c r="AY117" s="12" t="e">
        <f>OWID_IEA_World_APS!AS$6</f>
        <v>#DIV/0!</v>
      </c>
      <c r="AZ117" s="12" t="e">
        <f>OWID_IEA_World_APS!AT$6</f>
        <v>#DIV/0!</v>
      </c>
      <c r="BA117" s="12" t="e">
        <f>OWID_IEA_World_APS!AU$6</f>
        <v>#DIV/0!</v>
      </c>
      <c r="BB117" s="12" t="e">
        <f>OWID_IEA_World_APS!AV$6</f>
        <v>#DIV/0!</v>
      </c>
      <c r="BC117" s="12" t="e">
        <f>OWID_IEA_World_APS!AW$6</f>
        <v>#DIV/0!</v>
      </c>
      <c r="BD117" s="12" t="e">
        <f>OWID_IEA_World_APS!AX$6</f>
        <v>#DIV/0!</v>
      </c>
      <c r="BE117" s="12" t="e">
        <f>OWID_IEA_World_APS!AY$6</f>
        <v>#DIV/0!</v>
      </c>
      <c r="BF117" s="12" t="e">
        <f>OWID_IEA_World_APS!AZ$6</f>
        <v>#DIV/0!</v>
      </c>
      <c r="BG117" s="12" t="e">
        <f>OWID_IEA_World_APS!BA$6</f>
        <v>#DIV/0!</v>
      </c>
      <c r="BH117" s="12" t="e">
        <f>OWID_IEA_World_APS!BB$6</f>
        <v>#DIV/0!</v>
      </c>
      <c r="BI117" s="12" t="e">
        <f>OWID_IEA_World_APS!BC$6</f>
        <v>#DIV/0!</v>
      </c>
      <c r="BJ117" s="12" t="e">
        <f>OWID_IEA_World_APS!BD$6</f>
        <v>#DIV/0!</v>
      </c>
      <c r="BK117" s="12" t="e">
        <f>OWID_IEA_World_APS!BE$6</f>
        <v>#DIV/0!</v>
      </c>
      <c r="BL117" s="12" t="e">
        <f>OWID_IEA_World_APS!BF$6</f>
        <v>#DIV/0!</v>
      </c>
      <c r="BM117" s="12" t="e">
        <f>OWID_IEA_World_APS!BG$6</f>
        <v>#DIV/0!</v>
      </c>
      <c r="BN117" s="12" t="e">
        <f>OWID_IEA_World_APS!BH$6</f>
        <v>#DIV/0!</v>
      </c>
      <c r="BO117" s="12" t="e">
        <f>OWID_IEA_World_APS!BI$6</f>
        <v>#DIV/0!</v>
      </c>
      <c r="BP117" s="12" t="e">
        <f>OWID_IEA_World_APS!BJ$6</f>
        <v>#DIV/0!</v>
      </c>
      <c r="BQ117" s="12" t="e">
        <f>OWID_IEA_World_APS!BK$6</f>
        <v>#DIV/0!</v>
      </c>
      <c r="BR117" s="12" t="e">
        <f>OWID_IEA_World_APS!BL$6</f>
        <v>#DIV/0!</v>
      </c>
      <c r="BS117" s="12" t="e">
        <f>OWID_IEA_World_APS!BM$6</f>
        <v>#DIV/0!</v>
      </c>
      <c r="BT117" s="12" t="e">
        <f>OWID_IEA_World_APS!BN$6</f>
        <v>#DIV/0!</v>
      </c>
      <c r="BU117" s="12" t="e">
        <f>OWID_IEA_World_APS!BO$6</f>
        <v>#DIV/0!</v>
      </c>
    </row>
    <row r="118" spans="1:73" x14ac:dyDescent="0.25">
      <c r="A118" t="s">
        <v>638</v>
      </c>
      <c r="B118" t="s">
        <v>648</v>
      </c>
      <c r="C118" s="105">
        <f t="shared" si="26"/>
        <v>6.4220205000000002E-2</v>
      </c>
      <c r="D118" s="105">
        <f t="shared" si="26"/>
        <v>6.4220205000000002E-2</v>
      </c>
      <c r="E118" s="105">
        <f t="shared" si="26"/>
        <v>6.4220205000000002E-2</v>
      </c>
      <c r="F118" s="105">
        <f t="shared" si="26"/>
        <v>6.4220205000000002E-2</v>
      </c>
      <c r="G118" s="105">
        <f t="shared" si="27"/>
        <v>6.4220205000000002E-2</v>
      </c>
      <c r="H118" s="12">
        <f>OWID_IEA_World_APS!B$7</f>
        <v>6.4220205000000002E-2</v>
      </c>
      <c r="I118" s="12">
        <f>OWID_IEA_World_APS!C$7</f>
        <v>0.20305152500000001</v>
      </c>
      <c r="J118" s="12">
        <f>OWID_IEA_World_APS!D$7</f>
        <v>0.39842829499999999</v>
      </c>
      <c r="K118" s="12">
        <f>OWID_IEA_World_APS!E$7</f>
        <v>0.73000809499999997</v>
      </c>
      <c r="L118" s="12">
        <f>OWID_IEA_World_APS!F$7</f>
        <v>3.379784795</v>
      </c>
      <c r="M118" s="12">
        <f>OWID_IEA_World_APS!G$7</f>
        <v>7.0122553950000004</v>
      </c>
      <c r="N118" s="12">
        <f>OWID_IEA_World_APS!H$7</f>
        <v>11.098961995</v>
      </c>
      <c r="O118" s="12">
        <f>OWID_IEA_World_APS!I$7</f>
        <v>15.832173995</v>
      </c>
      <c r="P118" s="12">
        <f>OWID_IEA_World_APS!J$7</f>
        <v>21.529742994999999</v>
      </c>
      <c r="Q118" s="12">
        <f>OWID_IEA_World_APS!K$7</f>
        <v>28.652672995</v>
      </c>
      <c r="R118" s="12">
        <f>OWID_IEA_World_APS!L$7</f>
        <v>36.914596994999997</v>
      </c>
      <c r="S118" s="12">
        <f>OWID_IEA_World_APS!M$7</f>
        <v>46.119196994999996</v>
      </c>
      <c r="T118" s="12">
        <f>OWID_IEA_World_APS!N$7</f>
        <v>58.137013994999997</v>
      </c>
      <c r="U118" s="12">
        <f>OWID_IEA_World_APS!O$7</f>
        <v>74.058273994999993</v>
      </c>
      <c r="V118" s="12">
        <f>OWID_IEA_World_APS!P$7</f>
        <v>95.274446994999991</v>
      </c>
      <c r="W118" s="12">
        <f>OWID_IEA_World_APS!Q$7</f>
        <v>126.43444699499999</v>
      </c>
      <c r="X118" s="12">
        <f>OWID_IEA_World_APS!R$7</f>
        <v>164.594446995</v>
      </c>
      <c r="Y118" s="12">
        <f>OWID_IEA_World_APS!S$7</f>
        <v>216.63444699499999</v>
      </c>
      <c r="Z118" s="12">
        <f>OWID_IEA_World_APS!T$7</f>
        <v>280.06444699499997</v>
      </c>
      <c r="AA118" s="12">
        <f>OWID_IEA_World_APS!U$7</f>
        <v>365.32444699499996</v>
      </c>
      <c r="AB118" s="12">
        <f>OWID_IEA_World_APS!V$7</f>
        <v>469.21444699499995</v>
      </c>
      <c r="AC118" s="12">
        <f>OWID_IEA_World_APS!W$7</f>
        <v>602.00444699499997</v>
      </c>
      <c r="AD118" s="12">
        <f>OWID_IEA_World_APS!X$7</f>
        <v>772.91444699499993</v>
      </c>
      <c r="AE118" s="12">
        <f>OWID_IEA_World_APS!Y$7</f>
        <v>992.98444699499987</v>
      </c>
      <c r="AF118" s="12">
        <f>OWID_IEA_World_APS!Z$7</f>
        <v>1268.864446995</v>
      </c>
      <c r="AG118" s="12">
        <f>OWID_IEA_World_APS!AA$7</f>
        <v>1614.854446995</v>
      </c>
      <c r="AH118" s="12">
        <f>OWID_IEA_World_APS!AB$7</f>
        <v>2055.2444469950001</v>
      </c>
      <c r="AI118" s="12">
        <f>OWID_IEA_World_APS!AC$7</f>
        <v>2584.3544469950002</v>
      </c>
      <c r="AJ118" s="12">
        <f>OWID_IEA_World_APS!AD$7</f>
        <v>3225.5244469950003</v>
      </c>
      <c r="AK118" s="12">
        <f>OWID_IEA_World_APS!AE$7</f>
        <v>3942.0344469950005</v>
      </c>
      <c r="AL118" s="12">
        <f>OWID_IEA_World_APS!AF$7</f>
        <v>4770.4044469950004</v>
      </c>
      <c r="AM118" s="12">
        <f>OWID_IEA_World_APS!AG$7</f>
        <v>5730.054446995</v>
      </c>
      <c r="AN118" s="12">
        <f>OWID_IEA_World_APS!AH$7</f>
        <v>6866.4644469949999</v>
      </c>
      <c r="AO118" s="12">
        <f>OWID_IEA_World_APS!AI$7</f>
        <v>8131.7544469949999</v>
      </c>
      <c r="AP118" s="12">
        <f>OWID_IEA_World_APS!AJ$7</f>
        <v>9551.2844469949996</v>
      </c>
      <c r="AQ118" s="12">
        <f>OWID_IEA_World_APS!AK$7</f>
        <v>11138.204446995</v>
      </c>
      <c r="AR118" s="12">
        <f>OWID_IEA_World_APS!AL$7</f>
        <v>12986.464446995</v>
      </c>
      <c r="AS118" s="14" t="e">
        <f>OWID_IEA_World_APS!AM$7</f>
        <v>#DIV/0!</v>
      </c>
      <c r="AT118" s="12" t="e">
        <f>OWID_IEA_World_APS!AN$7</f>
        <v>#DIV/0!</v>
      </c>
      <c r="AU118" s="14" t="e">
        <f>OWID_IEA_World_APS!AO$7</f>
        <v>#DIV/0!</v>
      </c>
      <c r="AV118" s="12" t="e">
        <f>OWID_IEA_World_APS!AP$7</f>
        <v>#DIV/0!</v>
      </c>
      <c r="AW118" s="12" t="e">
        <f>OWID_IEA_World_APS!AQ$7</f>
        <v>#DIV/0!</v>
      </c>
      <c r="AX118" s="12" t="e">
        <f>OWID_IEA_World_APS!AR$7</f>
        <v>#DIV/0!</v>
      </c>
      <c r="AY118" s="12" t="e">
        <f>OWID_IEA_World_APS!AS$7</f>
        <v>#DIV/0!</v>
      </c>
      <c r="AZ118" s="12" t="e">
        <f>OWID_IEA_World_APS!AT$7</f>
        <v>#DIV/0!</v>
      </c>
      <c r="BA118" s="12" t="e">
        <f>OWID_IEA_World_APS!AU$7</f>
        <v>#DIV/0!</v>
      </c>
      <c r="BB118" s="12" t="e">
        <f>OWID_IEA_World_APS!AV$7</f>
        <v>#DIV/0!</v>
      </c>
      <c r="BC118" s="12" t="e">
        <f>OWID_IEA_World_APS!AW$7</f>
        <v>#DIV/0!</v>
      </c>
      <c r="BD118" s="12" t="e">
        <f>OWID_IEA_World_APS!AX$7</f>
        <v>#DIV/0!</v>
      </c>
      <c r="BE118" s="12" t="e">
        <f>OWID_IEA_World_APS!AY$7</f>
        <v>#DIV/0!</v>
      </c>
      <c r="BF118" s="12" t="e">
        <f>OWID_IEA_World_APS!AZ$7</f>
        <v>#DIV/0!</v>
      </c>
      <c r="BG118" s="12" t="e">
        <f>OWID_IEA_World_APS!BA$7</f>
        <v>#DIV/0!</v>
      </c>
      <c r="BH118" s="12" t="e">
        <f>OWID_IEA_World_APS!BB$7</f>
        <v>#DIV/0!</v>
      </c>
      <c r="BI118" s="12" t="e">
        <f>OWID_IEA_World_APS!BC$7</f>
        <v>#DIV/0!</v>
      </c>
      <c r="BJ118" s="12" t="e">
        <f>OWID_IEA_World_APS!BD$7</f>
        <v>#DIV/0!</v>
      </c>
      <c r="BK118" s="12" t="e">
        <f>OWID_IEA_World_APS!BE$7</f>
        <v>#DIV/0!</v>
      </c>
      <c r="BL118" s="12" t="e">
        <f>OWID_IEA_World_APS!BF$7</f>
        <v>#DIV/0!</v>
      </c>
      <c r="BM118" s="12" t="e">
        <f>OWID_IEA_World_APS!BG$7</f>
        <v>#DIV/0!</v>
      </c>
      <c r="BN118" s="12" t="e">
        <f>OWID_IEA_World_APS!BH$7</f>
        <v>#DIV/0!</v>
      </c>
      <c r="BO118" s="12" t="e">
        <f>OWID_IEA_World_APS!BI$7</f>
        <v>#DIV/0!</v>
      </c>
      <c r="BP118" s="12" t="e">
        <f>OWID_IEA_World_APS!BJ$7</f>
        <v>#DIV/0!</v>
      </c>
      <c r="BQ118" s="12" t="e">
        <f>OWID_IEA_World_APS!BK$7</f>
        <v>#DIV/0!</v>
      </c>
      <c r="BR118" s="12" t="e">
        <f>OWID_IEA_World_APS!BL$7</f>
        <v>#DIV/0!</v>
      </c>
      <c r="BS118" s="12" t="e">
        <f>OWID_IEA_World_APS!BM$7</f>
        <v>#DIV/0!</v>
      </c>
      <c r="BT118" s="12" t="e">
        <f>OWID_IEA_World_APS!BN$7</f>
        <v>#DIV/0!</v>
      </c>
      <c r="BU118" s="12" t="e">
        <f>OWID_IEA_World_APS!BO$7</f>
        <v>#DIV/0!</v>
      </c>
    </row>
    <row r="119" spans="1:73" x14ac:dyDescent="0.25">
      <c r="A119" t="s">
        <v>639</v>
      </c>
      <c r="B119" t="s">
        <v>649</v>
      </c>
      <c r="C119" s="105">
        <f t="shared" ref="C119:F132" si="30">D119</f>
        <v>0</v>
      </c>
      <c r="D119" s="105">
        <f t="shared" si="30"/>
        <v>0</v>
      </c>
      <c r="E119" s="105">
        <f t="shared" si="30"/>
        <v>0</v>
      </c>
      <c r="F119" s="105">
        <f t="shared" si="30"/>
        <v>0</v>
      </c>
      <c r="G119" s="105">
        <f t="shared" si="27"/>
        <v>0</v>
      </c>
      <c r="H119" s="12">
        <f>OWID_IEA_World_APS!B$4</f>
        <v>0</v>
      </c>
      <c r="I119" s="12">
        <f>OWID_IEA_World_APS!C$4</f>
        <v>0</v>
      </c>
      <c r="J119" s="12">
        <f>OWID_IEA_World_APS!D$4</f>
        <v>0</v>
      </c>
      <c r="K119" s="12">
        <f>OWID_IEA_World_APS!E$4</f>
        <v>0</v>
      </c>
      <c r="L119" s="12">
        <f>OWID_IEA_World_APS!F$4</f>
        <v>0</v>
      </c>
      <c r="M119" s="12">
        <f>OWID_IEA_World_APS!G$4</f>
        <v>0</v>
      </c>
      <c r="N119" s="12">
        <f>OWID_IEA_World_APS!H$4</f>
        <v>0</v>
      </c>
      <c r="O119" s="12">
        <f>OWID_IEA_World_APS!I$4</f>
        <v>0</v>
      </c>
      <c r="P119" s="12">
        <f>OWID_IEA_World_APS!J$4</f>
        <v>0</v>
      </c>
      <c r="Q119" s="12">
        <f>OWID_IEA_World_APS!K$4</f>
        <v>0</v>
      </c>
      <c r="R119" s="12">
        <f>OWID_IEA_World_APS!L$4</f>
        <v>0</v>
      </c>
      <c r="S119" s="12">
        <f>OWID_IEA_World_APS!M$4</f>
        <v>0</v>
      </c>
      <c r="T119" s="12">
        <f>OWID_IEA_World_APS!N$4</f>
        <v>0</v>
      </c>
      <c r="U119" s="12">
        <f>OWID_IEA_World_APS!O$4</f>
        <v>0</v>
      </c>
      <c r="V119" s="12">
        <f>OWID_IEA_World_APS!P$4</f>
        <v>0</v>
      </c>
      <c r="W119" s="12">
        <f>OWID_IEA_World_APS!Q$4</f>
        <v>52.37</v>
      </c>
      <c r="X119" s="12">
        <f>OWID_IEA_World_APS!R$4</f>
        <v>104.97</v>
      </c>
      <c r="Y119" s="12">
        <f>OWID_IEA_World_APS!S$4</f>
        <v>159.05000000000001</v>
      </c>
      <c r="Z119" s="12">
        <f>OWID_IEA_World_APS!T$4</f>
        <v>215.12</v>
      </c>
      <c r="AA119" s="12">
        <f>OWID_IEA_World_APS!U$4</f>
        <v>273.06</v>
      </c>
      <c r="AB119" s="12">
        <f>OWID_IEA_World_APS!V$4</f>
        <v>331.8</v>
      </c>
      <c r="AC119" s="12">
        <f>OWID_IEA_World_APS!W$4</f>
        <v>391.91</v>
      </c>
      <c r="AD119" s="12">
        <f>OWID_IEA_World_APS!X$4</f>
        <v>454.78000000000003</v>
      </c>
      <c r="AE119" s="12">
        <f>OWID_IEA_World_APS!Y$4</f>
        <v>520.75</v>
      </c>
      <c r="AF119" s="12">
        <f>OWID_IEA_World_APS!Z$4</f>
        <v>588.77</v>
      </c>
      <c r="AG119" s="12">
        <f>OWID_IEA_World_APS!AA$4</f>
        <v>657.39</v>
      </c>
      <c r="AH119" s="12">
        <f>OWID_IEA_World_APS!AB$4</f>
        <v>727.29</v>
      </c>
      <c r="AI119" s="12">
        <f>OWID_IEA_World_APS!AC$4</f>
        <v>798.3</v>
      </c>
      <c r="AJ119" s="12">
        <f>OWID_IEA_World_APS!AD$4</f>
        <v>870.89</v>
      </c>
      <c r="AK119" s="12">
        <f>OWID_IEA_World_APS!AE$4</f>
        <v>948.56999999999994</v>
      </c>
      <c r="AL119" s="12">
        <f>OWID_IEA_World_APS!AF$4</f>
        <v>1030.1399999999999</v>
      </c>
      <c r="AM119" s="12">
        <f>OWID_IEA_World_APS!AG$4</f>
        <v>1114.05</v>
      </c>
      <c r="AN119" s="12">
        <f>OWID_IEA_World_APS!AH$4</f>
        <v>1200.67</v>
      </c>
      <c r="AO119" s="12">
        <f>OWID_IEA_World_APS!AI$4</f>
        <v>1290.47</v>
      </c>
      <c r="AP119" s="12">
        <f>OWID_IEA_World_APS!AJ$4</f>
        <v>1381.8600000000001</v>
      </c>
      <c r="AQ119" s="12">
        <f>OWID_IEA_World_APS!AK$4</f>
        <v>1476.14</v>
      </c>
      <c r="AR119" s="12">
        <f>OWID_IEA_World_APS!AL$4</f>
        <v>1571.7900000000002</v>
      </c>
      <c r="AS119" s="14" t="e">
        <f>OWID_IEA_World_APS!AM$4</f>
        <v>#DIV/0!</v>
      </c>
      <c r="AT119" s="12" t="e">
        <f>OWID_IEA_World_APS!AN$4</f>
        <v>#DIV/0!</v>
      </c>
      <c r="AU119" s="14" t="e">
        <f>OWID_IEA_World_APS!AO$4</f>
        <v>#DIV/0!</v>
      </c>
      <c r="AV119" s="12" t="e">
        <f>OWID_IEA_World_APS!AP$4</f>
        <v>#DIV/0!</v>
      </c>
      <c r="AW119" s="12" t="e">
        <f>OWID_IEA_World_APS!AQ$4</f>
        <v>#DIV/0!</v>
      </c>
      <c r="AX119" s="12" t="e">
        <f>OWID_IEA_World_APS!AR$4</f>
        <v>#DIV/0!</v>
      </c>
      <c r="AY119" s="12" t="e">
        <f>OWID_IEA_World_APS!AS$4</f>
        <v>#DIV/0!</v>
      </c>
      <c r="AZ119" s="12" t="e">
        <f>OWID_IEA_World_APS!AT$4</f>
        <v>#DIV/0!</v>
      </c>
      <c r="BA119" s="12" t="e">
        <f>OWID_IEA_World_APS!AU$4</f>
        <v>#DIV/0!</v>
      </c>
      <c r="BB119" s="12" t="e">
        <f>OWID_IEA_World_APS!AV$4</f>
        <v>#DIV/0!</v>
      </c>
      <c r="BC119" s="12" t="e">
        <f>OWID_IEA_World_APS!AW$4</f>
        <v>#DIV/0!</v>
      </c>
      <c r="BD119" s="12" t="e">
        <f>OWID_IEA_World_APS!AX$4</f>
        <v>#DIV/0!</v>
      </c>
      <c r="BE119" s="12" t="e">
        <f>OWID_IEA_World_APS!AY$4</f>
        <v>#DIV/0!</v>
      </c>
      <c r="BF119" s="12" t="e">
        <f>OWID_IEA_World_APS!AZ$4</f>
        <v>#DIV/0!</v>
      </c>
      <c r="BG119" s="12" t="e">
        <f>OWID_IEA_World_APS!BA$4</f>
        <v>#DIV/0!</v>
      </c>
      <c r="BH119" s="12" t="e">
        <f>OWID_IEA_World_APS!BB$4</f>
        <v>#DIV/0!</v>
      </c>
      <c r="BI119" s="12" t="e">
        <f>OWID_IEA_World_APS!BC$4</f>
        <v>#DIV/0!</v>
      </c>
      <c r="BJ119" s="12" t="e">
        <f>OWID_IEA_World_APS!BD$4</f>
        <v>#DIV/0!</v>
      </c>
      <c r="BK119" s="12" t="e">
        <f>OWID_IEA_World_APS!BE$4</f>
        <v>#DIV/0!</v>
      </c>
      <c r="BL119" s="12" t="e">
        <f>OWID_IEA_World_APS!BF$4</f>
        <v>#DIV/0!</v>
      </c>
      <c r="BM119" s="12" t="e">
        <f>OWID_IEA_World_APS!BG$4</f>
        <v>#DIV/0!</v>
      </c>
      <c r="BN119" s="12" t="e">
        <f>OWID_IEA_World_APS!BH$4</f>
        <v>#DIV/0!</v>
      </c>
      <c r="BO119" s="12" t="e">
        <f>OWID_IEA_World_APS!BI$4</f>
        <v>#DIV/0!</v>
      </c>
      <c r="BP119" s="12" t="e">
        <f>OWID_IEA_World_APS!BJ$4</f>
        <v>#DIV/0!</v>
      </c>
      <c r="BQ119" s="12" t="e">
        <f>OWID_IEA_World_APS!BK$4</f>
        <v>#DIV/0!</v>
      </c>
      <c r="BR119" s="12" t="e">
        <f>OWID_IEA_World_APS!BL$4</f>
        <v>#DIV/0!</v>
      </c>
      <c r="BS119" s="12" t="e">
        <f>OWID_IEA_World_APS!BM$4</f>
        <v>#DIV/0!</v>
      </c>
      <c r="BT119" s="12" t="e">
        <f>OWID_IEA_World_APS!BN$4</f>
        <v>#DIV/0!</v>
      </c>
      <c r="BU119" s="12" t="e">
        <f>OWID_IEA_World_APS!BO$4</f>
        <v>#DIV/0!</v>
      </c>
    </row>
    <row r="120" spans="1:73" x14ac:dyDescent="0.25">
      <c r="A120" t="s">
        <v>640</v>
      </c>
      <c r="B120" t="s">
        <v>650</v>
      </c>
      <c r="C120" s="105">
        <f t="shared" si="30"/>
        <v>0</v>
      </c>
      <c r="D120" s="105">
        <f t="shared" si="30"/>
        <v>0</v>
      </c>
      <c r="E120" s="105">
        <f t="shared" si="30"/>
        <v>0</v>
      </c>
      <c r="F120" s="105">
        <f t="shared" si="30"/>
        <v>0</v>
      </c>
      <c r="G120" s="105">
        <f t="shared" si="27"/>
        <v>0</v>
      </c>
      <c r="H120" s="12">
        <f>OWID_IEA_World_APS!B$5</f>
        <v>0</v>
      </c>
      <c r="I120" s="12">
        <f>OWID_IEA_World_APS!C$5</f>
        <v>0</v>
      </c>
      <c r="J120" s="12">
        <f>OWID_IEA_World_APS!D$5</f>
        <v>0</v>
      </c>
      <c r="K120" s="12">
        <f>OWID_IEA_World_APS!E$5</f>
        <v>0</v>
      </c>
      <c r="L120" s="12">
        <f>OWID_IEA_World_APS!F$5</f>
        <v>0</v>
      </c>
      <c r="M120" s="12">
        <f>OWID_IEA_World_APS!G$5</f>
        <v>0</v>
      </c>
      <c r="N120" s="12">
        <f>OWID_IEA_World_APS!H$5</f>
        <v>0</v>
      </c>
      <c r="O120" s="12">
        <f>OWID_IEA_World_APS!I$5</f>
        <v>0</v>
      </c>
      <c r="P120" s="12">
        <f>OWID_IEA_World_APS!J$5</f>
        <v>0</v>
      </c>
      <c r="Q120" s="12">
        <f>OWID_IEA_World_APS!K$5</f>
        <v>0</v>
      </c>
      <c r="R120" s="12">
        <f>OWID_IEA_World_APS!L$5</f>
        <v>0</v>
      </c>
      <c r="S120" s="12">
        <f>OWID_IEA_World_APS!M$5</f>
        <v>0</v>
      </c>
      <c r="T120" s="12">
        <f>OWID_IEA_World_APS!N$5</f>
        <v>0</v>
      </c>
      <c r="U120" s="12">
        <f>OWID_IEA_World_APS!O$5</f>
        <v>0</v>
      </c>
      <c r="V120" s="12">
        <f>OWID_IEA_World_APS!P$5</f>
        <v>0</v>
      </c>
      <c r="W120" s="12">
        <f>OWID_IEA_World_APS!Q$5</f>
        <v>148.41</v>
      </c>
      <c r="X120" s="12">
        <f>OWID_IEA_World_APS!R$5</f>
        <v>291.31</v>
      </c>
      <c r="Y120" s="12">
        <f>OWID_IEA_World_APS!S$5</f>
        <v>447.53</v>
      </c>
      <c r="Z120" s="12">
        <f>OWID_IEA_World_APS!T$5</f>
        <v>615.12</v>
      </c>
      <c r="AA120" s="12">
        <f>OWID_IEA_World_APS!U$5</f>
        <v>799.69</v>
      </c>
      <c r="AB120" s="12">
        <f>OWID_IEA_World_APS!V$5</f>
        <v>1008.1300000000001</v>
      </c>
      <c r="AC120" s="12">
        <f>OWID_IEA_World_APS!W$5</f>
        <v>1229.7800000000002</v>
      </c>
      <c r="AD120" s="12">
        <f>OWID_IEA_World_APS!X$5</f>
        <v>1473.9400000000003</v>
      </c>
      <c r="AE120" s="12">
        <f>OWID_IEA_World_APS!Y$5</f>
        <v>1733.6300000000003</v>
      </c>
      <c r="AF120" s="12">
        <f>OWID_IEA_World_APS!Z$5</f>
        <v>2014.6800000000003</v>
      </c>
      <c r="AG120" s="12">
        <f>OWID_IEA_World_APS!AA$5</f>
        <v>2338.92</v>
      </c>
      <c r="AH120" s="12">
        <f>OWID_IEA_World_APS!AB$5</f>
        <v>2683.23</v>
      </c>
      <c r="AI120" s="12">
        <f>OWID_IEA_World_APS!AC$5</f>
        <v>3056.19</v>
      </c>
      <c r="AJ120" s="12">
        <f>OWID_IEA_World_APS!AD$5</f>
        <v>3461.5</v>
      </c>
      <c r="AK120" s="12">
        <f>OWID_IEA_World_APS!AE$5</f>
        <v>3903.9</v>
      </c>
      <c r="AL120" s="12">
        <f>OWID_IEA_World_APS!AF$5</f>
        <v>4384.05</v>
      </c>
      <c r="AM120" s="12">
        <f>OWID_IEA_World_APS!AG$5</f>
        <v>4872.09</v>
      </c>
      <c r="AN120" s="12">
        <f>OWID_IEA_World_APS!AH$5</f>
        <v>5390.06</v>
      </c>
      <c r="AO120" s="12">
        <f>OWID_IEA_World_APS!AI$5</f>
        <v>5939.31</v>
      </c>
      <c r="AP120" s="12">
        <f>OWID_IEA_World_APS!AJ$5</f>
        <v>6517.2800000000007</v>
      </c>
      <c r="AQ120" s="12">
        <f>OWID_IEA_World_APS!AK$5</f>
        <v>7122.3600000000006</v>
      </c>
      <c r="AR120" s="12">
        <f>OWID_IEA_World_APS!AL$5</f>
        <v>7788.64</v>
      </c>
      <c r="AS120" s="14" t="e">
        <f>OWID_IEA_World_APS!AM$5</f>
        <v>#DIV/0!</v>
      </c>
      <c r="AT120" s="12" t="e">
        <f>OWID_IEA_World_APS!AN$5</f>
        <v>#DIV/0!</v>
      </c>
      <c r="AU120" s="14" t="e">
        <f>OWID_IEA_World_APS!AO$5</f>
        <v>#DIV/0!</v>
      </c>
      <c r="AV120" s="12" t="e">
        <f>OWID_IEA_World_APS!AP$5</f>
        <v>#DIV/0!</v>
      </c>
      <c r="AW120" s="12" t="e">
        <f>OWID_IEA_World_APS!AQ$5</f>
        <v>#DIV/0!</v>
      </c>
      <c r="AX120" s="12" t="e">
        <f>OWID_IEA_World_APS!AR$5</f>
        <v>#DIV/0!</v>
      </c>
      <c r="AY120" s="12" t="e">
        <f>OWID_IEA_World_APS!AS$5</f>
        <v>#DIV/0!</v>
      </c>
      <c r="AZ120" s="12" t="e">
        <f>OWID_IEA_World_APS!AT$5</f>
        <v>#DIV/0!</v>
      </c>
      <c r="BA120" s="12" t="e">
        <f>OWID_IEA_World_APS!AU$5</f>
        <v>#DIV/0!</v>
      </c>
      <c r="BB120" s="12" t="e">
        <f>OWID_IEA_World_APS!AV$5</f>
        <v>#DIV/0!</v>
      </c>
      <c r="BC120" s="12" t="e">
        <f>OWID_IEA_World_APS!AW$5</f>
        <v>#DIV/0!</v>
      </c>
      <c r="BD120" s="12" t="e">
        <f>OWID_IEA_World_APS!AX$5</f>
        <v>#DIV/0!</v>
      </c>
      <c r="BE120" s="12" t="e">
        <f>OWID_IEA_World_APS!AY$5</f>
        <v>#DIV/0!</v>
      </c>
      <c r="BF120" s="12" t="e">
        <f>OWID_IEA_World_APS!AZ$5</f>
        <v>#DIV/0!</v>
      </c>
      <c r="BG120" s="12" t="e">
        <f>OWID_IEA_World_APS!BA$5</f>
        <v>#DIV/0!</v>
      </c>
      <c r="BH120" s="12" t="e">
        <f>OWID_IEA_World_APS!BB$5</f>
        <v>#DIV/0!</v>
      </c>
      <c r="BI120" s="12" t="e">
        <f>OWID_IEA_World_APS!BC$5</f>
        <v>#DIV/0!</v>
      </c>
      <c r="BJ120" s="12" t="e">
        <f>OWID_IEA_World_APS!BD$5</f>
        <v>#DIV/0!</v>
      </c>
      <c r="BK120" s="12" t="e">
        <f>OWID_IEA_World_APS!BE$5</f>
        <v>#DIV/0!</v>
      </c>
      <c r="BL120" s="12" t="e">
        <f>OWID_IEA_World_APS!BF$5</f>
        <v>#DIV/0!</v>
      </c>
      <c r="BM120" s="12" t="e">
        <f>OWID_IEA_World_APS!BG$5</f>
        <v>#DIV/0!</v>
      </c>
      <c r="BN120" s="12" t="e">
        <f>OWID_IEA_World_APS!BH$5</f>
        <v>#DIV/0!</v>
      </c>
      <c r="BO120" s="12" t="e">
        <f>OWID_IEA_World_APS!BI$5</f>
        <v>#DIV/0!</v>
      </c>
      <c r="BP120" s="12" t="e">
        <f>OWID_IEA_World_APS!BJ$5</f>
        <v>#DIV/0!</v>
      </c>
      <c r="BQ120" s="12" t="e">
        <f>OWID_IEA_World_APS!BK$5</f>
        <v>#DIV/0!</v>
      </c>
      <c r="BR120" s="12" t="e">
        <f>OWID_IEA_World_APS!BL$5</f>
        <v>#DIV/0!</v>
      </c>
      <c r="BS120" s="12" t="e">
        <f>OWID_IEA_World_APS!BM$5</f>
        <v>#DIV/0!</v>
      </c>
      <c r="BT120" s="12" t="e">
        <f>OWID_IEA_World_APS!BN$5</f>
        <v>#DIV/0!</v>
      </c>
      <c r="BU120" s="12" t="e">
        <f>OWID_IEA_World_APS!BO$5</f>
        <v>#DIV/0!</v>
      </c>
    </row>
    <row r="121" spans="1:73" x14ac:dyDescent="0.25">
      <c r="A121" t="s">
        <v>641</v>
      </c>
      <c r="B121" t="s">
        <v>651</v>
      </c>
      <c r="C121" s="105">
        <f t="shared" si="30"/>
        <v>1488.9215999999999</v>
      </c>
      <c r="D121" s="105">
        <f t="shared" si="30"/>
        <v>1488.9215999999999</v>
      </c>
      <c r="E121" s="105">
        <f t="shared" si="30"/>
        <v>1488.9215999999999</v>
      </c>
      <c r="F121" s="105">
        <f t="shared" si="30"/>
        <v>1488.9215999999999</v>
      </c>
      <c r="G121" s="105">
        <f t="shared" si="27"/>
        <v>1488.9215999999999</v>
      </c>
      <c r="H121" s="12">
        <f>OWID_IEA_World_APS!B$9</f>
        <v>1488.9215999999999</v>
      </c>
      <c r="I121" s="12">
        <f>OWID_IEA_World_APS!C$9</f>
        <v>3083.6572999999999</v>
      </c>
      <c r="J121" s="12">
        <f>OWID_IEA_World_APS!D$9</f>
        <v>4818.3904999999995</v>
      </c>
      <c r="K121" s="12">
        <f>OWID_IEA_World_APS!E$9</f>
        <v>6709.639799999999</v>
      </c>
      <c r="L121" s="12">
        <f>OWID_IEA_World_APS!F$9</f>
        <v>8654.6503999999986</v>
      </c>
      <c r="M121" s="12">
        <f>OWID_IEA_World_APS!G$9</f>
        <v>10655.112399999998</v>
      </c>
      <c r="N121" s="12">
        <f>OWID_IEA_World_APS!H$9</f>
        <v>12751.287199999999</v>
      </c>
      <c r="O121" s="12">
        <f>OWID_IEA_World_APS!I$9</f>
        <v>14863.376199999999</v>
      </c>
      <c r="P121" s="12">
        <f>OWID_IEA_World_APS!J$9</f>
        <v>17048.202399999998</v>
      </c>
      <c r="Q121" s="12">
        <f>OWID_IEA_World_APS!K$9</f>
        <v>19274.046599999998</v>
      </c>
      <c r="R121" s="12">
        <f>OWID_IEA_World_APS!L$9</f>
        <v>21596.442599999998</v>
      </c>
      <c r="S121" s="12">
        <f>OWID_IEA_World_APS!M$9</f>
        <v>24003.243599999998</v>
      </c>
      <c r="T121" s="12">
        <f>OWID_IEA_World_APS!N$9</f>
        <v>26393.520199999999</v>
      </c>
      <c r="U121" s="12">
        <f>OWID_IEA_World_APS!O$9</f>
        <v>28824.9421</v>
      </c>
      <c r="V121" s="12">
        <f>OWID_IEA_World_APS!P$9</f>
        <v>31348.894700000001</v>
      </c>
      <c r="W121" s="12">
        <f>OWID_IEA_World_APS!Q$9</f>
        <v>33856.324699999997</v>
      </c>
      <c r="X121" s="12">
        <f>OWID_IEA_World_APS!R$9</f>
        <v>36430.034699999997</v>
      </c>
      <c r="Y121" s="12">
        <f>OWID_IEA_World_APS!S$9</f>
        <v>39031.924699999996</v>
      </c>
      <c r="Z121" s="12">
        <f>OWID_IEA_World_APS!T$9</f>
        <v>41609.634699999995</v>
      </c>
      <c r="AA121" s="12">
        <f>OWID_IEA_World_APS!U$9</f>
        <v>44292.364699999998</v>
      </c>
      <c r="AB121" s="12">
        <f>OWID_IEA_World_APS!V$9</f>
        <v>46979.314699999995</v>
      </c>
      <c r="AC121" s="12">
        <f>OWID_IEA_World_APS!W$9</f>
        <v>49700.734699999994</v>
      </c>
      <c r="AD121" s="12">
        <f>OWID_IEA_World_APS!X$9</f>
        <v>52367.654699999992</v>
      </c>
      <c r="AE121" s="12">
        <f>OWID_IEA_World_APS!Y$9</f>
        <v>55023.694699999993</v>
      </c>
      <c r="AF121" s="12">
        <f>OWID_IEA_World_APS!Z$9</f>
        <v>57642.694699999993</v>
      </c>
      <c r="AG121" s="12">
        <f>OWID_IEA_World_APS!AA$9</f>
        <v>60329.134699999995</v>
      </c>
      <c r="AH121" s="12">
        <f>OWID_IEA_World_APS!AB$9</f>
        <v>62904.484699999994</v>
      </c>
      <c r="AI121" s="12">
        <f>OWID_IEA_World_APS!AC$9</f>
        <v>65307.694699999993</v>
      </c>
      <c r="AJ121" s="12">
        <f>OWID_IEA_World_APS!AD$9</f>
        <v>67726.134699999995</v>
      </c>
      <c r="AK121" s="12">
        <f>OWID_IEA_World_APS!AE$9</f>
        <v>70198.834699999992</v>
      </c>
      <c r="AL121" s="12">
        <f>OWID_IEA_World_APS!AF$9</f>
        <v>72701.284699999989</v>
      </c>
      <c r="AM121" s="12">
        <f>OWID_IEA_World_APS!AG$9</f>
        <v>75241.764699999985</v>
      </c>
      <c r="AN121" s="12">
        <f>OWID_IEA_World_APS!AH$9</f>
        <v>77807.984699999986</v>
      </c>
      <c r="AO121" s="12">
        <f>OWID_IEA_World_APS!AI$9</f>
        <v>80427.554699999993</v>
      </c>
      <c r="AP121" s="12">
        <f>OWID_IEA_World_APS!AJ$9</f>
        <v>83151.634699999995</v>
      </c>
      <c r="AQ121" s="12">
        <f>OWID_IEA_World_APS!AK$9</f>
        <v>85786.324699999997</v>
      </c>
      <c r="AR121" s="12">
        <f>OWID_IEA_World_APS!AL$9</f>
        <v>88525.644700000004</v>
      </c>
      <c r="AS121" s="14" t="e">
        <f>OWID_IEA_World_APS!AM$9</f>
        <v>#DIV/0!</v>
      </c>
      <c r="AT121" s="12" t="e">
        <f>OWID_IEA_World_APS!AN$9</f>
        <v>#DIV/0!</v>
      </c>
      <c r="AU121" s="14" t="e">
        <f>OWID_IEA_World_APS!AO$9</f>
        <v>#DIV/0!</v>
      </c>
      <c r="AV121" s="12" t="e">
        <f>OWID_IEA_World_APS!AP$9</f>
        <v>#DIV/0!</v>
      </c>
      <c r="AW121" s="12" t="e">
        <f>OWID_IEA_World_APS!AQ$9</f>
        <v>#DIV/0!</v>
      </c>
      <c r="AX121" s="12" t="e">
        <f>OWID_IEA_World_APS!AR$9</f>
        <v>#DIV/0!</v>
      </c>
      <c r="AY121" s="12" t="e">
        <f>OWID_IEA_World_APS!AS$9</f>
        <v>#DIV/0!</v>
      </c>
      <c r="AZ121" s="12" t="e">
        <f>OWID_IEA_World_APS!AT$9</f>
        <v>#DIV/0!</v>
      </c>
      <c r="BA121" s="12" t="e">
        <f>OWID_IEA_World_APS!AU$9</f>
        <v>#DIV/0!</v>
      </c>
      <c r="BB121" s="12" t="e">
        <f>OWID_IEA_World_APS!AV$9</f>
        <v>#DIV/0!</v>
      </c>
      <c r="BC121" s="12" t="e">
        <f>OWID_IEA_World_APS!AW$9</f>
        <v>#DIV/0!</v>
      </c>
      <c r="BD121" s="12" t="e">
        <f>OWID_IEA_World_APS!AX$9</f>
        <v>#DIV/0!</v>
      </c>
      <c r="BE121" s="12" t="e">
        <f>OWID_IEA_World_APS!AY$9</f>
        <v>#DIV/0!</v>
      </c>
      <c r="BF121" s="12" t="e">
        <f>OWID_IEA_World_APS!AZ$9</f>
        <v>#DIV/0!</v>
      </c>
      <c r="BG121" s="12" t="e">
        <f>OWID_IEA_World_APS!BA$9</f>
        <v>#DIV/0!</v>
      </c>
      <c r="BH121" s="12" t="e">
        <f>OWID_IEA_World_APS!BB$9</f>
        <v>#DIV/0!</v>
      </c>
      <c r="BI121" s="12" t="e">
        <f>OWID_IEA_World_APS!BC$9</f>
        <v>#DIV/0!</v>
      </c>
      <c r="BJ121" s="12" t="e">
        <f>OWID_IEA_World_APS!BD$9</f>
        <v>#DIV/0!</v>
      </c>
      <c r="BK121" s="12" t="e">
        <f>OWID_IEA_World_APS!BE$9</f>
        <v>#DIV/0!</v>
      </c>
      <c r="BL121" s="12" t="e">
        <f>OWID_IEA_World_APS!BF$9</f>
        <v>#DIV/0!</v>
      </c>
      <c r="BM121" s="12" t="e">
        <f>OWID_IEA_World_APS!BG$9</f>
        <v>#DIV/0!</v>
      </c>
      <c r="BN121" s="12" t="e">
        <f>OWID_IEA_World_APS!BH$9</f>
        <v>#DIV/0!</v>
      </c>
      <c r="BO121" s="12" t="e">
        <f>OWID_IEA_World_APS!BI$9</f>
        <v>#DIV/0!</v>
      </c>
      <c r="BP121" s="12" t="e">
        <f>OWID_IEA_World_APS!BJ$9</f>
        <v>#DIV/0!</v>
      </c>
      <c r="BQ121" s="12" t="e">
        <f>OWID_IEA_World_APS!BK$9</f>
        <v>#DIV/0!</v>
      </c>
      <c r="BR121" s="12" t="e">
        <f>OWID_IEA_World_APS!BL$9</f>
        <v>#DIV/0!</v>
      </c>
      <c r="BS121" s="12" t="e">
        <f>OWID_IEA_World_APS!BM$9</f>
        <v>#DIV/0!</v>
      </c>
      <c r="BT121" s="12" t="e">
        <f>OWID_IEA_World_APS!BN$9</f>
        <v>#DIV/0!</v>
      </c>
      <c r="BU121" s="12" t="e">
        <f>OWID_IEA_World_APS!BO$9</f>
        <v>#DIV/0!</v>
      </c>
    </row>
    <row r="122" spans="1:73" x14ac:dyDescent="0.25">
      <c r="A122" t="s">
        <v>642</v>
      </c>
      <c r="B122" t="s">
        <v>652</v>
      </c>
      <c r="C122" s="105">
        <f t="shared" si="30"/>
        <v>0</v>
      </c>
      <c r="D122" s="105">
        <f t="shared" si="30"/>
        <v>0</v>
      </c>
      <c r="E122" s="105">
        <f t="shared" si="30"/>
        <v>0</v>
      </c>
      <c r="F122" s="105">
        <f t="shared" si="30"/>
        <v>0</v>
      </c>
      <c r="G122" s="105">
        <f t="shared" si="27"/>
        <v>0</v>
      </c>
      <c r="H122" s="12">
        <f>0</f>
        <v>0</v>
      </c>
      <c r="I122" s="12">
        <f>0</f>
        <v>0</v>
      </c>
      <c r="J122" s="12">
        <f>0</f>
        <v>0</v>
      </c>
      <c r="K122" s="12">
        <f>0</f>
        <v>0</v>
      </c>
      <c r="L122" s="12">
        <f>0</f>
        <v>0</v>
      </c>
      <c r="M122" s="12">
        <f>0</f>
        <v>0</v>
      </c>
      <c r="N122" s="12">
        <f>0</f>
        <v>0</v>
      </c>
      <c r="O122" s="12">
        <f>0</f>
        <v>0</v>
      </c>
      <c r="P122" s="12">
        <f>0</f>
        <v>0</v>
      </c>
      <c r="Q122" s="12">
        <f>0</f>
        <v>0</v>
      </c>
      <c r="R122" s="12">
        <f>0</f>
        <v>0</v>
      </c>
      <c r="S122" s="12">
        <f>0</f>
        <v>0</v>
      </c>
      <c r="T122" s="12">
        <f>0</f>
        <v>0</v>
      </c>
      <c r="U122" s="12">
        <f>0</f>
        <v>0</v>
      </c>
      <c r="V122" s="12">
        <f>0</f>
        <v>0</v>
      </c>
      <c r="W122" s="12">
        <f>0</f>
        <v>0</v>
      </c>
      <c r="X122" s="12">
        <f>0</f>
        <v>0</v>
      </c>
      <c r="Y122" s="12">
        <f>0</f>
        <v>0</v>
      </c>
      <c r="Z122" s="12">
        <f>0</f>
        <v>0</v>
      </c>
      <c r="AA122" s="12">
        <f>0</f>
        <v>0</v>
      </c>
      <c r="AB122" s="12">
        <f>0</f>
        <v>0</v>
      </c>
      <c r="AC122" s="12">
        <f>0</f>
        <v>0</v>
      </c>
      <c r="AD122" s="12">
        <f>0</f>
        <v>0</v>
      </c>
      <c r="AE122" s="12">
        <f>0</f>
        <v>0</v>
      </c>
      <c r="AF122" s="12">
        <f>0</f>
        <v>0</v>
      </c>
      <c r="AG122" s="12">
        <f>0</f>
        <v>0</v>
      </c>
      <c r="AH122" s="12">
        <f>0</f>
        <v>0</v>
      </c>
      <c r="AI122" s="12">
        <f>0</f>
        <v>0</v>
      </c>
      <c r="AJ122" s="12">
        <f>0</f>
        <v>0</v>
      </c>
      <c r="AK122" s="12">
        <f>0</f>
        <v>0</v>
      </c>
      <c r="AL122" s="12">
        <f>0</f>
        <v>0</v>
      </c>
      <c r="AM122" s="12">
        <f>0</f>
        <v>0</v>
      </c>
      <c r="AN122" s="12">
        <f>0</f>
        <v>0</v>
      </c>
      <c r="AO122" s="12">
        <f>0</f>
        <v>0</v>
      </c>
      <c r="AP122" s="12">
        <f>0</f>
        <v>0</v>
      </c>
      <c r="AQ122" s="12">
        <f>0</f>
        <v>0</v>
      </c>
      <c r="AR122" s="12">
        <f>0</f>
        <v>0</v>
      </c>
      <c r="AS122" s="14">
        <f>0</f>
        <v>0</v>
      </c>
      <c r="AT122" s="12">
        <f>0</f>
        <v>0</v>
      </c>
      <c r="AU122" s="14">
        <f>0</f>
        <v>0</v>
      </c>
      <c r="AV122" s="12">
        <f>0</f>
        <v>0</v>
      </c>
      <c r="AW122" s="12">
        <f>0</f>
        <v>0</v>
      </c>
      <c r="AX122" s="12">
        <f>0</f>
        <v>0</v>
      </c>
      <c r="AY122" s="12">
        <f>0</f>
        <v>0</v>
      </c>
      <c r="AZ122" s="12">
        <f>0</f>
        <v>0</v>
      </c>
      <c r="BA122" s="12">
        <f>0</f>
        <v>0</v>
      </c>
      <c r="BB122" s="12">
        <f>0</f>
        <v>0</v>
      </c>
      <c r="BC122" s="12">
        <f>0</f>
        <v>0</v>
      </c>
      <c r="BD122" s="12">
        <f>0</f>
        <v>0</v>
      </c>
      <c r="BE122" s="12">
        <f>0</f>
        <v>0</v>
      </c>
      <c r="BF122" s="12">
        <f>0</f>
        <v>0</v>
      </c>
      <c r="BG122" s="12">
        <f>0</f>
        <v>0</v>
      </c>
      <c r="BH122" s="12">
        <f>0</f>
        <v>0</v>
      </c>
      <c r="BI122" s="12">
        <f>0</f>
        <v>0</v>
      </c>
      <c r="BJ122" s="12">
        <f>0</f>
        <v>0</v>
      </c>
      <c r="BK122" s="12">
        <f>0</f>
        <v>0</v>
      </c>
      <c r="BL122" s="12">
        <f>0</f>
        <v>0</v>
      </c>
      <c r="BM122" s="12">
        <f>0</f>
        <v>0</v>
      </c>
      <c r="BN122" s="12">
        <f>0</f>
        <v>0</v>
      </c>
      <c r="BO122" s="12">
        <f>0</f>
        <v>0</v>
      </c>
      <c r="BP122" s="12">
        <f>0</f>
        <v>0</v>
      </c>
      <c r="BQ122" s="12">
        <f>0</f>
        <v>0</v>
      </c>
      <c r="BR122" s="12">
        <f>0</f>
        <v>0</v>
      </c>
      <c r="BS122" s="12">
        <f>0</f>
        <v>0</v>
      </c>
      <c r="BT122" s="12">
        <f>0</f>
        <v>0</v>
      </c>
      <c r="BU122" s="12">
        <f>0</f>
        <v>0</v>
      </c>
    </row>
    <row r="123" spans="1:73" x14ac:dyDescent="0.25">
      <c r="A123" t="s">
        <v>653</v>
      </c>
      <c r="B123" t="s">
        <v>663</v>
      </c>
      <c r="C123" s="105">
        <f t="shared" si="30"/>
        <v>3748.3112999999998</v>
      </c>
      <c r="D123" s="105">
        <f t="shared" si="30"/>
        <v>3748.3112999999998</v>
      </c>
      <c r="E123" s="105">
        <f t="shared" si="30"/>
        <v>3748.3112999999998</v>
      </c>
      <c r="F123" s="105">
        <f t="shared" si="30"/>
        <v>3748.3112999999998</v>
      </c>
      <c r="G123" s="105">
        <f t="shared" si="27"/>
        <v>3748.3112999999998</v>
      </c>
      <c r="H123" s="12">
        <f>OWID_IEA_World_NZE!B$12</f>
        <v>3748.3112999999998</v>
      </c>
      <c r="I123" s="12">
        <f>OWID_IEA_World_NZE!C$12</f>
        <v>7587.2383</v>
      </c>
      <c r="J123" s="12">
        <f>OWID_IEA_World_NZE!D$12</f>
        <v>11645.1463</v>
      </c>
      <c r="K123" s="12">
        <f>OWID_IEA_World_NZE!E$12</f>
        <v>15845.551299999999</v>
      </c>
      <c r="L123" s="12">
        <f>OWID_IEA_World_NZE!F$12</f>
        <v>20222.212299999999</v>
      </c>
      <c r="M123" s="12">
        <f>OWID_IEA_World_NZE!G$12</f>
        <v>24682.177599999999</v>
      </c>
      <c r="N123" s="12">
        <f>OWID_IEA_World_NZE!H$12</f>
        <v>29238.632599999997</v>
      </c>
      <c r="O123" s="12">
        <f>OWID_IEA_World_NZE!I$12</f>
        <v>33887.132599999997</v>
      </c>
      <c r="P123" s="12">
        <f>OWID_IEA_World_NZE!J$12</f>
        <v>38611.782599999999</v>
      </c>
      <c r="Q123" s="12">
        <f>OWID_IEA_World_NZE!K$12</f>
        <v>43502.084799999997</v>
      </c>
      <c r="R123" s="12">
        <f>OWID_IEA_World_NZE!L$12</f>
        <v>48539.461299999995</v>
      </c>
      <c r="S123" s="12">
        <f>OWID_IEA_World_NZE!M$12</f>
        <v>53817.415299999993</v>
      </c>
      <c r="T123" s="12">
        <f>OWID_IEA_World_NZE!N$12</f>
        <v>59210.975799999993</v>
      </c>
      <c r="U123" s="12">
        <f>OWID_IEA_World_NZE!O$12</f>
        <v>64715.085199999994</v>
      </c>
      <c r="V123" s="12">
        <f>OWID_IEA_World_NZE!P$12</f>
        <v>70337.386499999993</v>
      </c>
      <c r="W123" s="12">
        <f>OWID_IEA_World_NZE!Q$12</f>
        <v>76056.326499999996</v>
      </c>
      <c r="X123" s="12">
        <f>OWID_IEA_World_NZE!R$12</f>
        <v>81858.08649999999</v>
      </c>
      <c r="Y123" s="12">
        <f>OWID_IEA_World_NZE!S$12</f>
        <v>87916.776499999993</v>
      </c>
      <c r="Z123" s="12">
        <f>OWID_IEA_World_NZE!T$12</f>
        <v>94380.876499999998</v>
      </c>
      <c r="AA123" s="12">
        <f>OWID_IEA_World_NZE!U$12</f>
        <v>101078.10649999999</v>
      </c>
      <c r="AB123" s="12">
        <f>OWID_IEA_World_NZE!V$12</f>
        <v>108123.02649999999</v>
      </c>
      <c r="AC123" s="12">
        <f>OWID_IEA_World_NZE!W$12</f>
        <v>115565.91649999999</v>
      </c>
      <c r="AD123" s="12">
        <f>OWID_IEA_World_NZE!X$12</f>
        <v>123502.36649999999</v>
      </c>
      <c r="AE123" s="12">
        <f>OWID_IEA_World_NZE!Y$12</f>
        <v>131435.8665</v>
      </c>
      <c r="AF123" s="12">
        <f>OWID_IEA_World_NZE!Z$12</f>
        <v>139259.19649999999</v>
      </c>
      <c r="AG123" s="12">
        <f>OWID_IEA_World_NZE!AA$12</f>
        <v>147623.10649999999</v>
      </c>
      <c r="AH123" s="12">
        <f>OWID_IEA_World_NZE!AB$12</f>
        <v>156443.05650000001</v>
      </c>
      <c r="AI123" s="12">
        <f>OWID_IEA_World_NZE!AC$12</f>
        <v>165304.05650000001</v>
      </c>
      <c r="AJ123" s="12">
        <f>OWID_IEA_World_NZE!AD$12</f>
        <v>174617.13649999999</v>
      </c>
      <c r="AK123" s="12">
        <f>OWID_IEA_World_NZE!AE$12</f>
        <v>184120.00649999999</v>
      </c>
      <c r="AL123" s="12">
        <f>OWID_IEA_World_NZE!AF$12</f>
        <v>193287.21649999998</v>
      </c>
      <c r="AM123" s="12">
        <f>OWID_IEA_World_NZE!AG$12</f>
        <v>202517.10649999999</v>
      </c>
      <c r="AN123" s="12">
        <f>OWID_IEA_World_NZE!AH$12</f>
        <v>212038.84649999999</v>
      </c>
      <c r="AO123" s="12">
        <f>OWID_IEA_World_NZE!AI$12</f>
        <v>221940.93649999998</v>
      </c>
      <c r="AP123" s="12">
        <f>OWID_IEA_World_NZE!AJ$12</f>
        <v>231625.35649999999</v>
      </c>
      <c r="AQ123" s="12">
        <f>OWID_IEA_World_NZE!AK$12</f>
        <v>240923.13649999999</v>
      </c>
      <c r="AR123" s="12">
        <f>OWID_IEA_World_NZE!AL$12</f>
        <v>251009.03649999999</v>
      </c>
      <c r="AS123" s="14" t="e">
        <f>OWID_IEA_World_NZE!AM$12</f>
        <v>#DIV/0!</v>
      </c>
      <c r="AT123" s="12" t="e">
        <f>OWID_IEA_World_NZE!AN$12</f>
        <v>#DIV/0!</v>
      </c>
      <c r="AU123" s="14" t="e">
        <f>OWID_IEA_World_NZE!AO$12</f>
        <v>#DIV/0!</v>
      </c>
      <c r="AV123" s="12" t="e">
        <f>OWID_IEA_World_NZE!AP$12</f>
        <v>#DIV/0!</v>
      </c>
      <c r="AW123" s="12" t="e">
        <f>OWID_IEA_World_NZE!AQ$12</f>
        <v>#DIV/0!</v>
      </c>
      <c r="AX123" s="12" t="e">
        <f>OWID_IEA_World_NZE!AR$12</f>
        <v>#DIV/0!</v>
      </c>
      <c r="AY123" s="12" t="e">
        <f>OWID_IEA_World_NZE!AS$12</f>
        <v>#DIV/0!</v>
      </c>
      <c r="AZ123" s="12" t="e">
        <f>OWID_IEA_World_NZE!AT$12</f>
        <v>#DIV/0!</v>
      </c>
      <c r="BA123" s="12" t="e">
        <f>OWID_IEA_World_NZE!AU$12</f>
        <v>#DIV/0!</v>
      </c>
      <c r="BB123" s="12" t="e">
        <f>OWID_IEA_World_NZE!AV$12</f>
        <v>#DIV/0!</v>
      </c>
      <c r="BC123" s="12" t="e">
        <f>OWID_IEA_World_NZE!AW$12</f>
        <v>#DIV/0!</v>
      </c>
      <c r="BD123" s="12" t="e">
        <f>OWID_IEA_World_NZE!AX$12</f>
        <v>#DIV/0!</v>
      </c>
      <c r="BE123" s="12" t="e">
        <f>OWID_IEA_World_NZE!AY$12</f>
        <v>#DIV/0!</v>
      </c>
      <c r="BF123" s="12" t="e">
        <f>OWID_IEA_World_NZE!AZ$12</f>
        <v>#DIV/0!</v>
      </c>
      <c r="BG123" s="12" t="e">
        <f>OWID_IEA_World_NZE!BA$12</f>
        <v>#DIV/0!</v>
      </c>
      <c r="BH123" s="12" t="e">
        <f>OWID_IEA_World_NZE!BB$12</f>
        <v>#DIV/0!</v>
      </c>
      <c r="BI123" s="12" t="e">
        <f>OWID_IEA_World_NZE!BC$12</f>
        <v>#DIV/0!</v>
      </c>
      <c r="BJ123" s="12" t="e">
        <f>OWID_IEA_World_NZE!BD$12</f>
        <v>#DIV/0!</v>
      </c>
      <c r="BK123" s="12" t="e">
        <f>OWID_IEA_World_NZE!BE$12</f>
        <v>#DIV/0!</v>
      </c>
      <c r="BL123" s="12" t="e">
        <f>OWID_IEA_World_NZE!BF$12</f>
        <v>#DIV/0!</v>
      </c>
      <c r="BM123" s="12" t="e">
        <f>OWID_IEA_World_NZE!BG$12</f>
        <v>#DIV/0!</v>
      </c>
      <c r="BN123" s="12" t="e">
        <f>OWID_IEA_World_NZE!BH$12</f>
        <v>#DIV/0!</v>
      </c>
      <c r="BO123" s="12" t="e">
        <f>OWID_IEA_World_NZE!BI$12</f>
        <v>#DIV/0!</v>
      </c>
      <c r="BP123" s="12" t="e">
        <f>OWID_IEA_World_NZE!BJ$12</f>
        <v>#DIV/0!</v>
      </c>
      <c r="BQ123" s="12" t="e">
        <f>OWID_IEA_World_NZE!BK$12</f>
        <v>#DIV/0!</v>
      </c>
      <c r="BR123" s="12" t="e">
        <f>OWID_IEA_World_NZE!BL$12</f>
        <v>#DIV/0!</v>
      </c>
      <c r="BS123" s="12" t="e">
        <f>OWID_IEA_World_NZE!BM$12</f>
        <v>#DIV/0!</v>
      </c>
      <c r="BT123" s="12" t="e">
        <f>OWID_IEA_World_NZE!BN$12</f>
        <v>#DIV/0!</v>
      </c>
      <c r="BU123" s="12" t="e">
        <f>OWID_IEA_World_NZE!BO$12</f>
        <v>#DIV/0!</v>
      </c>
    </row>
    <row r="124" spans="1:73" x14ac:dyDescent="0.25">
      <c r="A124" t="s">
        <v>654</v>
      </c>
      <c r="B124" t="s">
        <v>664</v>
      </c>
      <c r="C124" s="105">
        <f t="shared" si="30"/>
        <v>1108.8606</v>
      </c>
      <c r="D124" s="105">
        <f t="shared" si="30"/>
        <v>1108.8606</v>
      </c>
      <c r="E124" s="105">
        <f t="shared" si="30"/>
        <v>1108.8606</v>
      </c>
      <c r="F124" s="105">
        <f t="shared" si="30"/>
        <v>1108.8606</v>
      </c>
      <c r="G124" s="105">
        <f t="shared" si="27"/>
        <v>1108.8606</v>
      </c>
      <c r="H124" s="12">
        <f>OWID_IEA_World_NZE!B$10</f>
        <v>1108.8606</v>
      </c>
      <c r="I124" s="12">
        <f>OWID_IEA_World_NZE!C$10</f>
        <v>2275.1862000000001</v>
      </c>
      <c r="J124" s="12">
        <f>OWID_IEA_World_NZE!D$10</f>
        <v>3456.2802000000001</v>
      </c>
      <c r="K124" s="12">
        <f>OWID_IEA_World_NZE!E$10</f>
        <v>4710.6374999999998</v>
      </c>
      <c r="L124" s="12">
        <f>OWID_IEA_World_NZE!F$10</f>
        <v>6057.6003999999994</v>
      </c>
      <c r="M124" s="12">
        <f>OWID_IEA_World_NZE!G$10</f>
        <v>7422.3473999999997</v>
      </c>
      <c r="N124" s="12">
        <f>OWID_IEA_World_NZE!H$10</f>
        <v>8772.4303999999993</v>
      </c>
      <c r="O124" s="12">
        <f>OWID_IEA_World_NZE!I$10</f>
        <v>10100.721899999999</v>
      </c>
      <c r="P124" s="12">
        <f>OWID_IEA_World_NZE!J$10</f>
        <v>11367.407699999998</v>
      </c>
      <c r="Q124" s="12">
        <f>OWID_IEA_World_NZE!K$10</f>
        <v>12669.580099999997</v>
      </c>
      <c r="R124" s="12">
        <f>OWID_IEA_World_NZE!L$10</f>
        <v>13929.514499999997</v>
      </c>
      <c r="S124" s="12">
        <f>OWID_IEA_World_NZE!M$10</f>
        <v>15175.562699999997</v>
      </c>
      <c r="T124" s="12">
        <f>OWID_IEA_World_NZE!N$10</f>
        <v>16420.249099999997</v>
      </c>
      <c r="U124" s="12">
        <f>OWID_IEA_World_NZE!O$10</f>
        <v>17715.340899999996</v>
      </c>
      <c r="V124" s="12">
        <f>OWID_IEA_World_NZE!P$10</f>
        <v>18982.723599999998</v>
      </c>
      <c r="W124" s="12">
        <f>OWID_IEA_World_NZE!Q$10</f>
        <v>20156.063599999998</v>
      </c>
      <c r="X124" s="12">
        <f>OWID_IEA_World_NZE!R$10</f>
        <v>21313.383599999997</v>
      </c>
      <c r="Y124" s="12">
        <f>OWID_IEA_World_NZE!S$10</f>
        <v>22449.223599999998</v>
      </c>
      <c r="Z124" s="12">
        <f>OWID_IEA_World_NZE!T$10</f>
        <v>23604.193599999999</v>
      </c>
      <c r="AA124" s="12">
        <f>OWID_IEA_World_NZE!U$10</f>
        <v>24744.623599999999</v>
      </c>
      <c r="AB124" s="12">
        <f>OWID_IEA_World_NZE!V$10</f>
        <v>25886.783599999999</v>
      </c>
      <c r="AC124" s="12">
        <f>OWID_IEA_World_NZE!W$10</f>
        <v>26936.813599999998</v>
      </c>
      <c r="AD124" s="12">
        <f>OWID_IEA_World_NZE!X$10</f>
        <v>28011.823599999996</v>
      </c>
      <c r="AE124" s="12">
        <f>OWID_IEA_World_NZE!Y$10</f>
        <v>29041.943599999995</v>
      </c>
      <c r="AF124" s="12">
        <f>OWID_IEA_World_NZE!Z$10</f>
        <v>29998.793599999994</v>
      </c>
      <c r="AG124" s="12">
        <f>OWID_IEA_World_NZE!AA$10</f>
        <v>30951.403599999994</v>
      </c>
      <c r="AH124" s="12">
        <f>OWID_IEA_World_NZE!AB$10</f>
        <v>31998.683599999993</v>
      </c>
      <c r="AI124" s="12">
        <f>OWID_IEA_World_NZE!AC$10</f>
        <v>33099.013599999991</v>
      </c>
      <c r="AJ124" s="12">
        <f>OWID_IEA_World_NZE!AD$10</f>
        <v>34161.133599999994</v>
      </c>
      <c r="AK124" s="12">
        <f>OWID_IEA_World_NZE!AE$10</f>
        <v>35170.053599999992</v>
      </c>
      <c r="AL124" s="12">
        <f>OWID_IEA_World_NZE!AF$10</f>
        <v>36182.803599999992</v>
      </c>
      <c r="AM124" s="12">
        <f>OWID_IEA_World_NZE!AG$10</f>
        <v>37142.393599999989</v>
      </c>
      <c r="AN124" s="12">
        <f>OWID_IEA_World_NZE!AH$10</f>
        <v>38014.663599999985</v>
      </c>
      <c r="AO124" s="12">
        <f>OWID_IEA_World_NZE!AI$10</f>
        <v>38813.903599999983</v>
      </c>
      <c r="AP124" s="12">
        <f>OWID_IEA_World_NZE!AJ$10</f>
        <v>39552.433599999982</v>
      </c>
      <c r="AQ124" s="12">
        <f>OWID_IEA_World_NZE!AK$10</f>
        <v>40263.003599999982</v>
      </c>
      <c r="AR124" s="12">
        <f>OWID_IEA_World_NZE!AL$10</f>
        <v>41027.523599999979</v>
      </c>
      <c r="AS124" s="14" t="e">
        <f>OWID_IEA_World_NZE!AM$10</f>
        <v>#DIV/0!</v>
      </c>
      <c r="AT124" s="12" t="e">
        <f>OWID_IEA_World_NZE!AN$10</f>
        <v>#DIV/0!</v>
      </c>
      <c r="AU124" s="14" t="e">
        <f>OWID_IEA_World_NZE!AO$10</f>
        <v>#DIV/0!</v>
      </c>
      <c r="AV124" s="12" t="e">
        <f>OWID_IEA_World_NZE!AP$10</f>
        <v>#DIV/0!</v>
      </c>
      <c r="AW124" s="12" t="e">
        <f>OWID_IEA_World_NZE!AQ$10</f>
        <v>#DIV/0!</v>
      </c>
      <c r="AX124" s="12" t="e">
        <f>OWID_IEA_World_NZE!AR$10</f>
        <v>#DIV/0!</v>
      </c>
      <c r="AY124" s="12" t="e">
        <f>OWID_IEA_World_NZE!AS$10</f>
        <v>#DIV/0!</v>
      </c>
      <c r="AZ124" s="12" t="e">
        <f>OWID_IEA_World_NZE!AT$10</f>
        <v>#DIV/0!</v>
      </c>
      <c r="BA124" s="12" t="e">
        <f>OWID_IEA_World_NZE!AU$10</f>
        <v>#DIV/0!</v>
      </c>
      <c r="BB124" s="12" t="e">
        <f>OWID_IEA_World_NZE!AV$10</f>
        <v>#DIV/0!</v>
      </c>
      <c r="BC124" s="12" t="e">
        <f>OWID_IEA_World_NZE!AW$10</f>
        <v>#DIV/0!</v>
      </c>
      <c r="BD124" s="12" t="e">
        <f>OWID_IEA_World_NZE!AX$10</f>
        <v>#DIV/0!</v>
      </c>
      <c r="BE124" s="12" t="e">
        <f>OWID_IEA_World_NZE!AY$10</f>
        <v>#DIV/0!</v>
      </c>
      <c r="BF124" s="12" t="e">
        <f>OWID_IEA_World_NZE!AZ$10</f>
        <v>#DIV/0!</v>
      </c>
      <c r="BG124" s="12" t="e">
        <f>OWID_IEA_World_NZE!BA$10</f>
        <v>#DIV/0!</v>
      </c>
      <c r="BH124" s="12" t="e">
        <f>OWID_IEA_World_NZE!BB$10</f>
        <v>#DIV/0!</v>
      </c>
      <c r="BI124" s="12" t="e">
        <f>OWID_IEA_World_NZE!BC$10</f>
        <v>#DIV/0!</v>
      </c>
      <c r="BJ124" s="12" t="e">
        <f>OWID_IEA_World_NZE!BD$10</f>
        <v>#DIV/0!</v>
      </c>
      <c r="BK124" s="12" t="e">
        <f>OWID_IEA_World_NZE!BE$10</f>
        <v>#DIV/0!</v>
      </c>
      <c r="BL124" s="12" t="e">
        <f>OWID_IEA_World_NZE!BF$10</f>
        <v>#DIV/0!</v>
      </c>
      <c r="BM124" s="12" t="e">
        <f>OWID_IEA_World_NZE!BG$10</f>
        <v>#DIV/0!</v>
      </c>
      <c r="BN124" s="12" t="e">
        <f>OWID_IEA_World_NZE!BH$10</f>
        <v>#DIV/0!</v>
      </c>
      <c r="BO124" s="12" t="e">
        <f>OWID_IEA_World_NZE!BI$10</f>
        <v>#DIV/0!</v>
      </c>
      <c r="BP124" s="12" t="e">
        <f>OWID_IEA_World_NZE!BJ$10</f>
        <v>#DIV/0!</v>
      </c>
      <c r="BQ124" s="12" t="e">
        <f>OWID_IEA_World_NZE!BK$10</f>
        <v>#DIV/0!</v>
      </c>
      <c r="BR124" s="12" t="e">
        <f>OWID_IEA_World_NZE!BL$10</f>
        <v>#DIV/0!</v>
      </c>
      <c r="BS124" s="12" t="e">
        <f>OWID_IEA_World_NZE!BM$10</f>
        <v>#DIV/0!</v>
      </c>
      <c r="BT124" s="12" t="e">
        <f>OWID_IEA_World_NZE!BN$10</f>
        <v>#DIV/0!</v>
      </c>
      <c r="BU124" s="12" t="e">
        <f>OWID_IEA_World_NZE!BO$10</f>
        <v>#DIV/0!</v>
      </c>
    </row>
    <row r="125" spans="1:73" x14ac:dyDescent="0.25">
      <c r="A125" t="s">
        <v>655</v>
      </c>
      <c r="B125" t="s">
        <v>665</v>
      </c>
      <c r="C125" s="105">
        <f t="shared" si="30"/>
        <v>1426.3040000000001</v>
      </c>
      <c r="D125" s="105">
        <f t="shared" si="30"/>
        <v>1426.3040000000001</v>
      </c>
      <c r="E125" s="105">
        <f t="shared" si="30"/>
        <v>1426.3040000000001</v>
      </c>
      <c r="F125" s="105">
        <f t="shared" si="30"/>
        <v>1426.3040000000001</v>
      </c>
      <c r="G125" s="105">
        <f t="shared" si="27"/>
        <v>1426.3040000000001</v>
      </c>
      <c r="H125" s="12">
        <f>OWID_IEA_World_NZE!B$11</f>
        <v>1426.3040000000001</v>
      </c>
      <c r="I125" s="12">
        <f>OWID_IEA_World_NZE!C$11</f>
        <v>2858.9701</v>
      </c>
      <c r="J125" s="12">
        <f>OWID_IEA_World_NZE!D$11</f>
        <v>4375.4602999999997</v>
      </c>
      <c r="K125" s="12">
        <f>OWID_IEA_World_NZE!E$11</f>
        <v>5916.3981999999996</v>
      </c>
      <c r="L125" s="12">
        <f>OWID_IEA_World_NZE!F$11</f>
        <v>7644.9146999999994</v>
      </c>
      <c r="M125" s="12">
        <f>OWID_IEA_World_NZE!G$11</f>
        <v>9434.6463000000003</v>
      </c>
      <c r="N125" s="12">
        <f>OWID_IEA_World_NZE!H$11</f>
        <v>11249.9012</v>
      </c>
      <c r="O125" s="12">
        <f>OWID_IEA_World_NZE!I$11</f>
        <v>13079.3071</v>
      </c>
      <c r="P125" s="12">
        <f>OWID_IEA_World_NZE!J$11</f>
        <v>14943.144</v>
      </c>
      <c r="Q125" s="12">
        <f>OWID_IEA_World_NZE!K$11</f>
        <v>16868.2752</v>
      </c>
      <c r="R125" s="12">
        <f>OWID_IEA_World_NZE!L$11</f>
        <v>18905.234199999999</v>
      </c>
      <c r="S125" s="12">
        <f>OWID_IEA_World_NZE!M$11</f>
        <v>21006.118699999999</v>
      </c>
      <c r="T125" s="12">
        <f>OWID_IEA_World_NZE!N$11</f>
        <v>23277.2952</v>
      </c>
      <c r="U125" s="12">
        <f>OWID_IEA_World_NZE!O$11</f>
        <v>25685.5982</v>
      </c>
      <c r="V125" s="12">
        <f>OWID_IEA_World_NZE!P$11</f>
        <v>28285.4722</v>
      </c>
      <c r="W125" s="12">
        <f>OWID_IEA_World_NZE!Q$11</f>
        <v>31003.172200000001</v>
      </c>
      <c r="X125" s="12">
        <f>OWID_IEA_World_NZE!R$11</f>
        <v>33870.682200000003</v>
      </c>
      <c r="Y125" s="12">
        <f>OWID_IEA_World_NZE!S$11</f>
        <v>36942.052200000006</v>
      </c>
      <c r="Z125" s="12">
        <f>OWID_IEA_World_NZE!T$11</f>
        <v>40145.892200000002</v>
      </c>
      <c r="AA125" s="12">
        <f>OWID_IEA_World_NZE!U$11</f>
        <v>43591.482199999999</v>
      </c>
      <c r="AB125" s="12">
        <f>OWID_IEA_World_NZE!V$11</f>
        <v>47211.292199999996</v>
      </c>
      <c r="AC125" s="12">
        <f>OWID_IEA_World_NZE!W$11</f>
        <v>51047.032199999994</v>
      </c>
      <c r="AD125" s="12">
        <f>OWID_IEA_World_NZE!X$11</f>
        <v>55195.212199999994</v>
      </c>
      <c r="AE125" s="12">
        <f>OWID_IEA_World_NZE!Y$11</f>
        <v>59447.352199999994</v>
      </c>
      <c r="AF125" s="12">
        <f>OWID_IEA_World_NZE!Z$11</f>
        <v>63735.842199999992</v>
      </c>
      <c r="AG125" s="12">
        <f>OWID_IEA_World_NZE!AA$11</f>
        <v>68489.032199999987</v>
      </c>
      <c r="AH125" s="12">
        <f>OWID_IEA_World_NZE!AB$11</f>
        <v>73305.232199999984</v>
      </c>
      <c r="AI125" s="12">
        <f>OWID_IEA_World_NZE!AC$11</f>
        <v>78397.482199999984</v>
      </c>
      <c r="AJ125" s="12">
        <f>OWID_IEA_World_NZE!AD$11</f>
        <v>83384.812199999986</v>
      </c>
      <c r="AK125" s="12">
        <f>OWID_IEA_World_NZE!AE$11</f>
        <v>88524.472199999989</v>
      </c>
      <c r="AL125" s="12">
        <f>OWID_IEA_World_NZE!AF$11</f>
        <v>93987.342199999985</v>
      </c>
      <c r="AM125" s="12">
        <f>OWID_IEA_World_NZE!AG$11</f>
        <v>99694.44219999999</v>
      </c>
      <c r="AN125" s="12">
        <f>OWID_IEA_World_NZE!AH$11</f>
        <v>105521.35219999999</v>
      </c>
      <c r="AO125" s="12">
        <f>OWID_IEA_World_NZE!AI$11</f>
        <v>111573.0422</v>
      </c>
      <c r="AP125" s="12">
        <f>OWID_IEA_World_NZE!AJ$11</f>
        <v>117781.6422</v>
      </c>
      <c r="AQ125" s="12">
        <f>OWID_IEA_World_NZE!AK$11</f>
        <v>123934.8422</v>
      </c>
      <c r="AR125" s="12">
        <f>OWID_IEA_World_NZE!AL$11</f>
        <v>130272.80220000001</v>
      </c>
      <c r="AS125" s="14" t="e">
        <f>OWID_IEA_World_NZE!AM$11</f>
        <v>#DIV/0!</v>
      </c>
      <c r="AT125" s="12" t="e">
        <f>OWID_IEA_World_NZE!AN$11</f>
        <v>#DIV/0!</v>
      </c>
      <c r="AU125" s="14" t="e">
        <f>OWID_IEA_World_NZE!AO$11</f>
        <v>#DIV/0!</v>
      </c>
      <c r="AV125" s="12" t="e">
        <f>OWID_IEA_World_NZE!AP$11</f>
        <v>#DIV/0!</v>
      </c>
      <c r="AW125" s="12" t="e">
        <f>OWID_IEA_World_NZE!AQ$11</f>
        <v>#DIV/0!</v>
      </c>
      <c r="AX125" s="12" t="e">
        <f>OWID_IEA_World_NZE!AR$11</f>
        <v>#DIV/0!</v>
      </c>
      <c r="AY125" s="12" t="e">
        <f>OWID_IEA_World_NZE!AS$11</f>
        <v>#DIV/0!</v>
      </c>
      <c r="AZ125" s="12" t="e">
        <f>OWID_IEA_World_NZE!AT$11</f>
        <v>#DIV/0!</v>
      </c>
      <c r="BA125" s="12" t="e">
        <f>OWID_IEA_World_NZE!AU$11</f>
        <v>#DIV/0!</v>
      </c>
      <c r="BB125" s="12" t="e">
        <f>OWID_IEA_World_NZE!AV$11</f>
        <v>#DIV/0!</v>
      </c>
      <c r="BC125" s="12" t="e">
        <f>OWID_IEA_World_NZE!AW$11</f>
        <v>#DIV/0!</v>
      </c>
      <c r="BD125" s="12" t="e">
        <f>OWID_IEA_World_NZE!AX$11</f>
        <v>#DIV/0!</v>
      </c>
      <c r="BE125" s="12" t="e">
        <f>OWID_IEA_World_NZE!AY$11</f>
        <v>#DIV/0!</v>
      </c>
      <c r="BF125" s="12" t="e">
        <f>OWID_IEA_World_NZE!AZ$11</f>
        <v>#DIV/0!</v>
      </c>
      <c r="BG125" s="12" t="e">
        <f>OWID_IEA_World_NZE!BA$11</f>
        <v>#DIV/0!</v>
      </c>
      <c r="BH125" s="12" t="e">
        <f>OWID_IEA_World_NZE!BB$11</f>
        <v>#DIV/0!</v>
      </c>
      <c r="BI125" s="12" t="e">
        <f>OWID_IEA_World_NZE!BC$11</f>
        <v>#DIV/0!</v>
      </c>
      <c r="BJ125" s="12" t="e">
        <f>OWID_IEA_World_NZE!BD$11</f>
        <v>#DIV/0!</v>
      </c>
      <c r="BK125" s="12" t="e">
        <f>OWID_IEA_World_NZE!BE$11</f>
        <v>#DIV/0!</v>
      </c>
      <c r="BL125" s="12" t="e">
        <f>OWID_IEA_World_NZE!BF$11</f>
        <v>#DIV/0!</v>
      </c>
      <c r="BM125" s="12" t="e">
        <f>OWID_IEA_World_NZE!BG$11</f>
        <v>#DIV/0!</v>
      </c>
      <c r="BN125" s="12" t="e">
        <f>OWID_IEA_World_NZE!BH$11</f>
        <v>#DIV/0!</v>
      </c>
      <c r="BO125" s="12" t="e">
        <f>OWID_IEA_World_NZE!BI$11</f>
        <v>#DIV/0!</v>
      </c>
      <c r="BP125" s="12" t="e">
        <f>OWID_IEA_World_NZE!BJ$11</f>
        <v>#DIV/0!</v>
      </c>
      <c r="BQ125" s="12" t="e">
        <f>OWID_IEA_World_NZE!BK$11</f>
        <v>#DIV/0!</v>
      </c>
      <c r="BR125" s="12" t="e">
        <f>OWID_IEA_World_NZE!BL$11</f>
        <v>#DIV/0!</v>
      </c>
      <c r="BS125" s="12" t="e">
        <f>OWID_IEA_World_NZE!BM$11</f>
        <v>#DIV/0!</v>
      </c>
      <c r="BT125" s="12" t="e">
        <f>OWID_IEA_World_NZE!BN$11</f>
        <v>#DIV/0!</v>
      </c>
      <c r="BU125" s="12" t="e">
        <f>OWID_IEA_World_NZE!BO$11</f>
        <v>#DIV/0!</v>
      </c>
    </row>
    <row r="126" spans="1:73" x14ac:dyDescent="0.25">
      <c r="A126" t="s">
        <v>656</v>
      </c>
      <c r="B126" t="s">
        <v>666</v>
      </c>
      <c r="C126" s="105">
        <f t="shared" si="30"/>
        <v>1979.7819999999999</v>
      </c>
      <c r="D126" s="105">
        <f t="shared" si="30"/>
        <v>1979.7819999999999</v>
      </c>
      <c r="E126" s="105">
        <f t="shared" si="30"/>
        <v>1979.7819999999999</v>
      </c>
      <c r="F126" s="105">
        <f t="shared" si="30"/>
        <v>1979.7819999999999</v>
      </c>
      <c r="G126" s="105">
        <f t="shared" si="27"/>
        <v>1979.7819999999999</v>
      </c>
      <c r="H126" s="12">
        <f>OWID_IEA_World_NZE!B$8</f>
        <v>1979.7819999999999</v>
      </c>
      <c r="I126" s="12">
        <f>OWID_IEA_World_NZE!C$8</f>
        <v>3986.3748999999998</v>
      </c>
      <c r="J126" s="12">
        <f>OWID_IEA_World_NZE!D$8</f>
        <v>6020.1529</v>
      </c>
      <c r="K126" s="12">
        <f>OWID_IEA_World_NZE!E$8</f>
        <v>8119.0999000000002</v>
      </c>
      <c r="L126" s="12">
        <f>OWID_IEA_World_NZE!F$8</f>
        <v>10206.893100000001</v>
      </c>
      <c r="M126" s="12">
        <f>OWID_IEA_World_NZE!G$8</f>
        <v>12365.636500000001</v>
      </c>
      <c r="N126" s="12">
        <f>OWID_IEA_World_NZE!H$8</f>
        <v>14574.695100000001</v>
      </c>
      <c r="O126" s="12">
        <f>OWID_IEA_World_NZE!I$8</f>
        <v>16783.155300000002</v>
      </c>
      <c r="P126" s="12">
        <f>OWID_IEA_World_NZE!J$8</f>
        <v>19124.612800000003</v>
      </c>
      <c r="Q126" s="12">
        <f>OWID_IEA_World_NZE!K$8</f>
        <v>21480.808600000004</v>
      </c>
      <c r="R126" s="12">
        <f>OWID_IEA_World_NZE!L$8</f>
        <v>23964.487600000004</v>
      </c>
      <c r="S126" s="12">
        <f>OWID_IEA_World_NZE!M$8</f>
        <v>26481.513000000003</v>
      </c>
      <c r="T126" s="12">
        <f>OWID_IEA_World_NZE!N$8</f>
        <v>29042.543000000001</v>
      </c>
      <c r="U126" s="12">
        <f>OWID_IEA_World_NZE!O$8</f>
        <v>31623.538800000002</v>
      </c>
      <c r="V126" s="12">
        <f>OWID_IEA_World_NZE!P$8</f>
        <v>34224.082000000002</v>
      </c>
      <c r="W126" s="12">
        <f>OWID_IEA_World_NZE!Q$8</f>
        <v>36845.552000000003</v>
      </c>
      <c r="X126" s="12">
        <f>OWID_IEA_World_NZE!R$8</f>
        <v>39406.702000000005</v>
      </c>
      <c r="Y126" s="12">
        <f>OWID_IEA_World_NZE!S$8</f>
        <v>42008.192000000003</v>
      </c>
      <c r="Z126" s="12">
        <f>OWID_IEA_World_NZE!T$8</f>
        <v>44610.362000000001</v>
      </c>
      <c r="AA126" s="12">
        <f>OWID_IEA_World_NZE!U$8</f>
        <v>47407.182000000001</v>
      </c>
      <c r="AB126" s="12">
        <f>OWID_IEA_World_NZE!V$8</f>
        <v>50302.472000000002</v>
      </c>
      <c r="AC126" s="12">
        <f>OWID_IEA_World_NZE!W$8</f>
        <v>53304.552000000003</v>
      </c>
      <c r="AD126" s="12">
        <f>OWID_IEA_World_NZE!X$8</f>
        <v>56350.842000000004</v>
      </c>
      <c r="AE126" s="12">
        <f>OWID_IEA_World_NZE!Y$8</f>
        <v>59582.082000000002</v>
      </c>
      <c r="AF126" s="12">
        <f>OWID_IEA_World_NZE!Z$8</f>
        <v>62811.752</v>
      </c>
      <c r="AG126" s="12">
        <f>OWID_IEA_World_NZE!AA$8</f>
        <v>66224.241999999998</v>
      </c>
      <c r="AH126" s="12">
        <f>OWID_IEA_World_NZE!AB$8</f>
        <v>69703.661999999997</v>
      </c>
      <c r="AI126" s="12">
        <f>OWID_IEA_World_NZE!AC$8</f>
        <v>73348.851999999999</v>
      </c>
      <c r="AJ126" s="12">
        <f>OWID_IEA_World_NZE!AD$8</f>
        <v>77125.911999999997</v>
      </c>
      <c r="AK126" s="12">
        <f>OWID_IEA_World_NZE!AE$8</f>
        <v>80991.902000000002</v>
      </c>
      <c r="AL126" s="12">
        <f>OWID_IEA_World_NZE!AF$8</f>
        <v>84862.232000000004</v>
      </c>
      <c r="AM126" s="12">
        <f>OWID_IEA_World_NZE!AG$8</f>
        <v>88859.232000000004</v>
      </c>
      <c r="AN126" s="12">
        <f>OWID_IEA_World_NZE!AH$8</f>
        <v>92913.402000000002</v>
      </c>
      <c r="AO126" s="12">
        <f>OWID_IEA_World_NZE!AI$8</f>
        <v>97088.241999999998</v>
      </c>
      <c r="AP126" s="12">
        <f>OWID_IEA_World_NZE!AJ$8</f>
        <v>101308.742</v>
      </c>
      <c r="AQ126" s="12">
        <f>OWID_IEA_World_NZE!AK$8</f>
        <v>105649.352</v>
      </c>
      <c r="AR126" s="12">
        <f>OWID_IEA_World_NZE!AL$8</f>
        <v>109883.702</v>
      </c>
      <c r="AS126" s="14" t="e">
        <f>OWID_IEA_World_NZE!AM$8</f>
        <v>#DIV/0!</v>
      </c>
      <c r="AT126" s="12" t="e">
        <f>OWID_IEA_World_NZE!AN$8</f>
        <v>#DIV/0!</v>
      </c>
      <c r="AU126" s="14" t="e">
        <f>OWID_IEA_World_NZE!AO$8</f>
        <v>#DIV/0!</v>
      </c>
      <c r="AV126" s="12" t="e">
        <f>OWID_IEA_World_NZE!AP$8</f>
        <v>#DIV/0!</v>
      </c>
      <c r="AW126" s="12" t="e">
        <f>OWID_IEA_World_NZE!AQ$8</f>
        <v>#DIV/0!</v>
      </c>
      <c r="AX126" s="12" t="e">
        <f>OWID_IEA_World_NZE!AR$8</f>
        <v>#DIV/0!</v>
      </c>
      <c r="AY126" s="12" t="e">
        <f>OWID_IEA_World_NZE!AS$8</f>
        <v>#DIV/0!</v>
      </c>
      <c r="AZ126" s="12" t="e">
        <f>OWID_IEA_World_NZE!AT$8</f>
        <v>#DIV/0!</v>
      </c>
      <c r="BA126" s="12" t="e">
        <f>OWID_IEA_World_NZE!AU$8</f>
        <v>#DIV/0!</v>
      </c>
      <c r="BB126" s="12" t="e">
        <f>OWID_IEA_World_NZE!AV$8</f>
        <v>#DIV/0!</v>
      </c>
      <c r="BC126" s="12" t="e">
        <f>OWID_IEA_World_NZE!AW$8</f>
        <v>#DIV/0!</v>
      </c>
      <c r="BD126" s="12" t="e">
        <f>OWID_IEA_World_NZE!AX$8</f>
        <v>#DIV/0!</v>
      </c>
      <c r="BE126" s="12" t="e">
        <f>OWID_IEA_World_NZE!AY$8</f>
        <v>#DIV/0!</v>
      </c>
      <c r="BF126" s="12" t="e">
        <f>OWID_IEA_World_NZE!AZ$8</f>
        <v>#DIV/0!</v>
      </c>
      <c r="BG126" s="12" t="e">
        <f>OWID_IEA_World_NZE!BA$8</f>
        <v>#DIV/0!</v>
      </c>
      <c r="BH126" s="12" t="e">
        <f>OWID_IEA_World_NZE!BB$8</f>
        <v>#DIV/0!</v>
      </c>
      <c r="BI126" s="12" t="e">
        <f>OWID_IEA_World_NZE!BC$8</f>
        <v>#DIV/0!</v>
      </c>
      <c r="BJ126" s="12" t="e">
        <f>OWID_IEA_World_NZE!BD$8</f>
        <v>#DIV/0!</v>
      </c>
      <c r="BK126" s="12" t="e">
        <f>OWID_IEA_World_NZE!BE$8</f>
        <v>#DIV/0!</v>
      </c>
      <c r="BL126" s="12" t="e">
        <f>OWID_IEA_World_NZE!BF$8</f>
        <v>#DIV/0!</v>
      </c>
      <c r="BM126" s="12" t="e">
        <f>OWID_IEA_World_NZE!BG$8</f>
        <v>#DIV/0!</v>
      </c>
      <c r="BN126" s="12" t="e">
        <f>OWID_IEA_World_NZE!BH$8</f>
        <v>#DIV/0!</v>
      </c>
      <c r="BO126" s="12" t="e">
        <f>OWID_IEA_World_NZE!BI$8</f>
        <v>#DIV/0!</v>
      </c>
      <c r="BP126" s="12" t="e">
        <f>OWID_IEA_World_NZE!BJ$8</f>
        <v>#DIV/0!</v>
      </c>
      <c r="BQ126" s="12" t="e">
        <f>OWID_IEA_World_NZE!BK$8</f>
        <v>#DIV/0!</v>
      </c>
      <c r="BR126" s="12" t="e">
        <f>OWID_IEA_World_NZE!BL$8</f>
        <v>#DIV/0!</v>
      </c>
      <c r="BS126" s="12" t="e">
        <f>OWID_IEA_World_NZE!BM$8</f>
        <v>#DIV/0!</v>
      </c>
      <c r="BT126" s="12" t="e">
        <f>OWID_IEA_World_NZE!BN$8</f>
        <v>#DIV/0!</v>
      </c>
      <c r="BU126" s="12" t="e">
        <f>OWID_IEA_World_NZE!BO$8</f>
        <v>#DIV/0!</v>
      </c>
    </row>
    <row r="127" spans="1:73" x14ac:dyDescent="0.25">
      <c r="A127" t="s">
        <v>657</v>
      </c>
      <c r="B127" t="s">
        <v>667</v>
      </c>
      <c r="C127" s="105">
        <f t="shared" si="30"/>
        <v>1.1747475E-2</v>
      </c>
      <c r="D127" s="105">
        <f t="shared" si="30"/>
        <v>1.1747475E-2</v>
      </c>
      <c r="E127" s="105">
        <f t="shared" si="30"/>
        <v>1.1747475E-2</v>
      </c>
      <c r="F127" s="105">
        <f t="shared" si="30"/>
        <v>1.1747475E-2</v>
      </c>
      <c r="G127" s="105">
        <f t="shared" si="27"/>
        <v>1.1747475E-2</v>
      </c>
      <c r="H127" s="12">
        <f>OWID_IEA_World_NZE!B$6</f>
        <v>1.1747475E-2</v>
      </c>
      <c r="I127" s="12">
        <f>OWID_IEA_World_NZE!C$6</f>
        <v>2.6931312999999998E-2</v>
      </c>
      <c r="J127" s="12">
        <f>OWID_IEA_World_NZE!D$6</f>
        <v>3.7534342999999998E-2</v>
      </c>
      <c r="K127" s="12">
        <f>OWID_IEA_World_NZE!E$6</f>
        <v>4.7730303000000002E-2</v>
      </c>
      <c r="L127" s="12">
        <f>OWID_IEA_World_NZE!F$6</f>
        <v>0.309953543</v>
      </c>
      <c r="M127" s="12">
        <f>OWID_IEA_World_NZE!G$6</f>
        <v>0.69824848299999998</v>
      </c>
      <c r="N127" s="12">
        <f>OWID_IEA_World_NZE!H$6</f>
        <v>1.203451383</v>
      </c>
      <c r="O127" s="12">
        <f>OWID_IEA_World_NZE!I$6</f>
        <v>1.6700364830000001</v>
      </c>
      <c r="P127" s="12">
        <f>OWID_IEA_World_NZE!J$6</f>
        <v>2.2267340330000001</v>
      </c>
      <c r="Q127" s="12">
        <f>OWID_IEA_World_NZE!K$6</f>
        <v>2.8237479830000001</v>
      </c>
      <c r="R127" s="12">
        <f>OWID_IEA_World_NZE!L$6</f>
        <v>3.4625617829999999</v>
      </c>
      <c r="S127" s="12">
        <f>OWID_IEA_World_NZE!M$6</f>
        <v>4.1617697429999998</v>
      </c>
      <c r="T127" s="12">
        <f>OWID_IEA_World_NZE!N$6</f>
        <v>4.9113545429999999</v>
      </c>
      <c r="U127" s="12">
        <f>OWID_IEA_World_NZE!O$6</f>
        <v>5.7231435429999999</v>
      </c>
      <c r="V127" s="12">
        <f>OWID_IEA_World_NZE!P$6</f>
        <v>6.6283404429999999</v>
      </c>
      <c r="W127" s="12">
        <f>OWID_IEA_World_NZE!Q$6</f>
        <v>7.708340443</v>
      </c>
      <c r="X127" s="12">
        <f>OWID_IEA_World_NZE!R$6</f>
        <v>9.0583404430000005</v>
      </c>
      <c r="Y127" s="12">
        <f>OWID_IEA_World_NZE!S$6</f>
        <v>10.748340443</v>
      </c>
      <c r="Z127" s="12">
        <f>OWID_IEA_World_NZE!T$6</f>
        <v>12.818340443</v>
      </c>
      <c r="AA127" s="12">
        <f>OWID_IEA_World_NZE!U$6</f>
        <v>15.528340443000001</v>
      </c>
      <c r="AB127" s="12">
        <f>OWID_IEA_World_NZE!V$6</f>
        <v>19.308340443000002</v>
      </c>
      <c r="AC127" s="12">
        <f>OWID_IEA_World_NZE!W$6</f>
        <v>24.418340443000002</v>
      </c>
      <c r="AD127" s="12">
        <f>OWID_IEA_World_NZE!X$6</f>
        <v>31.338340443</v>
      </c>
      <c r="AE127" s="12">
        <f>OWID_IEA_World_NZE!Y$6</f>
        <v>42.698340442999999</v>
      </c>
      <c r="AF127" s="12">
        <f>OWID_IEA_World_NZE!Z$6</f>
        <v>61.888340443000004</v>
      </c>
      <c r="AG127" s="12">
        <f>OWID_IEA_World_NZE!AA$6</f>
        <v>92.938340443000001</v>
      </c>
      <c r="AH127" s="12">
        <f>OWID_IEA_World_NZE!AB$6</f>
        <v>154.78834044300001</v>
      </c>
      <c r="AI127" s="12">
        <f>OWID_IEA_World_NZE!AC$6</f>
        <v>249.96834044300002</v>
      </c>
      <c r="AJ127" s="12">
        <f>OWID_IEA_World_NZE!AD$6</f>
        <v>381.388340443</v>
      </c>
      <c r="AK127" s="12">
        <f>OWID_IEA_World_NZE!AE$6</f>
        <v>577.84834044299998</v>
      </c>
      <c r="AL127" s="12">
        <f>OWID_IEA_World_NZE!AF$6</f>
        <v>832.71834044299999</v>
      </c>
      <c r="AM127" s="12">
        <f>OWID_IEA_World_NZE!AG$6</f>
        <v>1161.8683404429999</v>
      </c>
      <c r="AN127" s="12">
        <f>OWID_IEA_World_NZE!AH$6</f>
        <v>1606.4083404429998</v>
      </c>
      <c r="AO127" s="12">
        <f>OWID_IEA_World_NZE!AI$6</f>
        <v>2176.978340443</v>
      </c>
      <c r="AP127" s="12">
        <f>OWID_IEA_World_NZE!AJ$6</f>
        <v>2878.168340443</v>
      </c>
      <c r="AQ127" s="12">
        <f>OWID_IEA_World_NZE!AK$6</f>
        <v>3730.2683404429999</v>
      </c>
      <c r="AR127" s="12">
        <f>OWID_IEA_World_NZE!AL$6</f>
        <v>4770.7683404429999</v>
      </c>
      <c r="AS127" s="14" t="e">
        <f>OWID_IEA_World_NZE!AM$6</f>
        <v>#DIV/0!</v>
      </c>
      <c r="AT127" s="12" t="e">
        <f>OWID_IEA_World_NZE!AN$6</f>
        <v>#DIV/0!</v>
      </c>
      <c r="AU127" s="14" t="e">
        <f>OWID_IEA_World_NZE!AO$6</f>
        <v>#DIV/0!</v>
      </c>
      <c r="AV127" s="12" t="e">
        <f>OWID_IEA_World_NZE!AP$6</f>
        <v>#DIV/0!</v>
      </c>
      <c r="AW127" s="12" t="e">
        <f>OWID_IEA_World_NZE!AQ$6</f>
        <v>#DIV/0!</v>
      </c>
      <c r="AX127" s="12" t="e">
        <f>OWID_IEA_World_NZE!AR$6</f>
        <v>#DIV/0!</v>
      </c>
      <c r="AY127" s="12" t="e">
        <f>OWID_IEA_World_NZE!AS$6</f>
        <v>#DIV/0!</v>
      </c>
      <c r="AZ127" s="12" t="e">
        <f>OWID_IEA_World_NZE!AT$6</f>
        <v>#DIV/0!</v>
      </c>
      <c r="BA127" s="12" t="e">
        <f>OWID_IEA_World_NZE!AU$6</f>
        <v>#DIV/0!</v>
      </c>
      <c r="BB127" s="12" t="e">
        <f>OWID_IEA_World_NZE!AV$6</f>
        <v>#DIV/0!</v>
      </c>
      <c r="BC127" s="12" t="e">
        <f>OWID_IEA_World_NZE!AW$6</f>
        <v>#DIV/0!</v>
      </c>
      <c r="BD127" s="12" t="e">
        <f>OWID_IEA_World_NZE!AX$6</f>
        <v>#DIV/0!</v>
      </c>
      <c r="BE127" s="12" t="e">
        <f>OWID_IEA_World_NZE!AY$6</f>
        <v>#DIV/0!</v>
      </c>
      <c r="BF127" s="12" t="e">
        <f>OWID_IEA_World_NZE!AZ$6</f>
        <v>#DIV/0!</v>
      </c>
      <c r="BG127" s="12" t="e">
        <f>OWID_IEA_World_NZE!BA$6</f>
        <v>#DIV/0!</v>
      </c>
      <c r="BH127" s="12" t="e">
        <f>OWID_IEA_World_NZE!BB$6</f>
        <v>#DIV/0!</v>
      </c>
      <c r="BI127" s="12" t="e">
        <f>OWID_IEA_World_NZE!BC$6</f>
        <v>#DIV/0!</v>
      </c>
      <c r="BJ127" s="12" t="e">
        <f>OWID_IEA_World_NZE!BD$6</f>
        <v>#DIV/0!</v>
      </c>
      <c r="BK127" s="12" t="e">
        <f>OWID_IEA_World_NZE!BE$6</f>
        <v>#DIV/0!</v>
      </c>
      <c r="BL127" s="12" t="e">
        <f>OWID_IEA_World_NZE!BF$6</f>
        <v>#DIV/0!</v>
      </c>
      <c r="BM127" s="12" t="e">
        <f>OWID_IEA_World_NZE!BG$6</f>
        <v>#DIV/0!</v>
      </c>
      <c r="BN127" s="12" t="e">
        <f>OWID_IEA_World_NZE!BH$6</f>
        <v>#DIV/0!</v>
      </c>
      <c r="BO127" s="12" t="e">
        <f>OWID_IEA_World_NZE!BI$6</f>
        <v>#DIV/0!</v>
      </c>
      <c r="BP127" s="12" t="e">
        <f>OWID_IEA_World_NZE!BJ$6</f>
        <v>#DIV/0!</v>
      </c>
      <c r="BQ127" s="12" t="e">
        <f>OWID_IEA_World_NZE!BK$6</f>
        <v>#DIV/0!</v>
      </c>
      <c r="BR127" s="12" t="e">
        <f>OWID_IEA_World_NZE!BL$6</f>
        <v>#DIV/0!</v>
      </c>
      <c r="BS127" s="12" t="e">
        <f>OWID_IEA_World_NZE!BM$6</f>
        <v>#DIV/0!</v>
      </c>
      <c r="BT127" s="12" t="e">
        <f>OWID_IEA_World_NZE!BN$6</f>
        <v>#DIV/0!</v>
      </c>
      <c r="BU127" s="12" t="e">
        <f>OWID_IEA_World_NZE!BO$6</f>
        <v>#DIV/0!</v>
      </c>
    </row>
    <row r="128" spans="1:73" x14ac:dyDescent="0.25">
      <c r="A128" t="s">
        <v>658</v>
      </c>
      <c r="B128" t="s">
        <v>668</v>
      </c>
      <c r="C128" s="105">
        <f t="shared" si="30"/>
        <v>6.4220205000000002E-2</v>
      </c>
      <c r="D128" s="105">
        <f t="shared" si="30"/>
        <v>6.4220205000000002E-2</v>
      </c>
      <c r="E128" s="105">
        <f t="shared" si="30"/>
        <v>6.4220205000000002E-2</v>
      </c>
      <c r="F128" s="105">
        <f t="shared" si="30"/>
        <v>6.4220205000000002E-2</v>
      </c>
      <c r="G128" s="105">
        <f t="shared" si="27"/>
        <v>6.4220205000000002E-2</v>
      </c>
      <c r="H128" s="12">
        <f>OWID_IEA_World_NZE!B$7</f>
        <v>6.4220205000000002E-2</v>
      </c>
      <c r="I128" s="12">
        <f>OWID_IEA_World_NZE!C$7</f>
        <v>0.20305152500000001</v>
      </c>
      <c r="J128" s="12">
        <f>OWID_IEA_World_NZE!D$7</f>
        <v>0.39842829499999999</v>
      </c>
      <c r="K128" s="12">
        <f>OWID_IEA_World_NZE!E$7</f>
        <v>0.73000809499999997</v>
      </c>
      <c r="L128" s="12">
        <f>OWID_IEA_World_NZE!F$7</f>
        <v>3.379784795</v>
      </c>
      <c r="M128" s="12">
        <f>OWID_IEA_World_NZE!G$7</f>
        <v>7.0122553950000004</v>
      </c>
      <c r="N128" s="12">
        <f>OWID_IEA_World_NZE!H$7</f>
        <v>11.098961995</v>
      </c>
      <c r="O128" s="12">
        <f>OWID_IEA_World_NZE!I$7</f>
        <v>15.832173995</v>
      </c>
      <c r="P128" s="12">
        <f>OWID_IEA_World_NZE!J$7</f>
        <v>21.529742994999999</v>
      </c>
      <c r="Q128" s="12">
        <f>OWID_IEA_World_NZE!K$7</f>
        <v>28.652672995</v>
      </c>
      <c r="R128" s="12">
        <f>OWID_IEA_World_NZE!L$7</f>
        <v>36.914596994999997</v>
      </c>
      <c r="S128" s="12">
        <f>OWID_IEA_World_NZE!M$7</f>
        <v>46.119196994999996</v>
      </c>
      <c r="T128" s="12">
        <f>OWID_IEA_World_NZE!N$7</f>
        <v>58.137013994999997</v>
      </c>
      <c r="U128" s="12">
        <f>OWID_IEA_World_NZE!O$7</f>
        <v>74.058273994999993</v>
      </c>
      <c r="V128" s="12">
        <f>OWID_IEA_World_NZE!P$7</f>
        <v>95.274446994999991</v>
      </c>
      <c r="W128" s="12">
        <f>OWID_IEA_World_NZE!Q$7</f>
        <v>126.43444699499999</v>
      </c>
      <c r="X128" s="12">
        <f>OWID_IEA_World_NZE!R$7</f>
        <v>164.594446995</v>
      </c>
      <c r="Y128" s="12">
        <f>OWID_IEA_World_NZE!S$7</f>
        <v>216.63444699499999</v>
      </c>
      <c r="Z128" s="12">
        <f>OWID_IEA_World_NZE!T$7</f>
        <v>280.06444699499997</v>
      </c>
      <c r="AA128" s="12">
        <f>OWID_IEA_World_NZE!U$7</f>
        <v>365.32444699499996</v>
      </c>
      <c r="AB128" s="12">
        <f>OWID_IEA_World_NZE!V$7</f>
        <v>469.21444699499995</v>
      </c>
      <c r="AC128" s="12">
        <f>OWID_IEA_World_NZE!W$7</f>
        <v>602.00444699499997</v>
      </c>
      <c r="AD128" s="12">
        <f>OWID_IEA_World_NZE!X$7</f>
        <v>772.91444699499993</v>
      </c>
      <c r="AE128" s="12">
        <f>OWID_IEA_World_NZE!Y$7</f>
        <v>992.98444699499987</v>
      </c>
      <c r="AF128" s="12">
        <f>OWID_IEA_World_NZE!Z$7</f>
        <v>1268.864446995</v>
      </c>
      <c r="AG128" s="12">
        <f>OWID_IEA_World_NZE!AA$7</f>
        <v>1614.854446995</v>
      </c>
      <c r="AH128" s="12">
        <f>OWID_IEA_World_NZE!AB$7</f>
        <v>2055.2444469950001</v>
      </c>
      <c r="AI128" s="12">
        <f>OWID_IEA_World_NZE!AC$7</f>
        <v>2584.3544469950002</v>
      </c>
      <c r="AJ128" s="12">
        <f>OWID_IEA_World_NZE!AD$7</f>
        <v>3225.5244469950003</v>
      </c>
      <c r="AK128" s="12">
        <f>OWID_IEA_World_NZE!AE$7</f>
        <v>3942.0344469950005</v>
      </c>
      <c r="AL128" s="12">
        <f>OWID_IEA_World_NZE!AF$7</f>
        <v>4770.4044469950004</v>
      </c>
      <c r="AM128" s="12">
        <f>OWID_IEA_World_NZE!AG$7</f>
        <v>5730.054446995</v>
      </c>
      <c r="AN128" s="12">
        <f>OWID_IEA_World_NZE!AH$7</f>
        <v>6866.4644469949999</v>
      </c>
      <c r="AO128" s="12">
        <f>OWID_IEA_World_NZE!AI$7</f>
        <v>8131.7544469949999</v>
      </c>
      <c r="AP128" s="12">
        <f>OWID_IEA_World_NZE!AJ$7</f>
        <v>9551.2844469949996</v>
      </c>
      <c r="AQ128" s="12">
        <f>OWID_IEA_World_NZE!AK$7</f>
        <v>11138.204446995</v>
      </c>
      <c r="AR128" s="12">
        <f>OWID_IEA_World_NZE!AL$7</f>
        <v>12986.464446995</v>
      </c>
      <c r="AS128" s="14" t="e">
        <f>OWID_IEA_World_NZE!AM$7</f>
        <v>#DIV/0!</v>
      </c>
      <c r="AT128" s="12" t="e">
        <f>OWID_IEA_World_NZE!AN$7</f>
        <v>#DIV/0!</v>
      </c>
      <c r="AU128" s="14" t="e">
        <f>OWID_IEA_World_NZE!AO$7</f>
        <v>#DIV/0!</v>
      </c>
      <c r="AV128" s="12" t="e">
        <f>OWID_IEA_World_NZE!AP$7</f>
        <v>#DIV/0!</v>
      </c>
      <c r="AW128" s="12" t="e">
        <f>OWID_IEA_World_NZE!AQ$7</f>
        <v>#DIV/0!</v>
      </c>
      <c r="AX128" s="12" t="e">
        <f>OWID_IEA_World_NZE!AR$7</f>
        <v>#DIV/0!</v>
      </c>
      <c r="AY128" s="12" t="e">
        <f>OWID_IEA_World_NZE!AS$7</f>
        <v>#DIV/0!</v>
      </c>
      <c r="AZ128" s="12" t="e">
        <f>OWID_IEA_World_NZE!AT$7</f>
        <v>#DIV/0!</v>
      </c>
      <c r="BA128" s="12" t="e">
        <f>OWID_IEA_World_NZE!AU$7</f>
        <v>#DIV/0!</v>
      </c>
      <c r="BB128" s="12" t="e">
        <f>OWID_IEA_World_NZE!AV$7</f>
        <v>#DIV/0!</v>
      </c>
      <c r="BC128" s="12" t="e">
        <f>OWID_IEA_World_NZE!AW$7</f>
        <v>#DIV/0!</v>
      </c>
      <c r="BD128" s="12" t="e">
        <f>OWID_IEA_World_NZE!AX$7</f>
        <v>#DIV/0!</v>
      </c>
      <c r="BE128" s="12" t="e">
        <f>OWID_IEA_World_NZE!AY$7</f>
        <v>#DIV/0!</v>
      </c>
      <c r="BF128" s="12" t="e">
        <f>OWID_IEA_World_NZE!AZ$7</f>
        <v>#DIV/0!</v>
      </c>
      <c r="BG128" s="12" t="e">
        <f>OWID_IEA_World_NZE!BA$7</f>
        <v>#DIV/0!</v>
      </c>
      <c r="BH128" s="12" t="e">
        <f>OWID_IEA_World_NZE!BB$7</f>
        <v>#DIV/0!</v>
      </c>
      <c r="BI128" s="12" t="e">
        <f>OWID_IEA_World_NZE!BC$7</f>
        <v>#DIV/0!</v>
      </c>
      <c r="BJ128" s="12" t="e">
        <f>OWID_IEA_World_NZE!BD$7</f>
        <v>#DIV/0!</v>
      </c>
      <c r="BK128" s="12" t="e">
        <f>OWID_IEA_World_NZE!BE$7</f>
        <v>#DIV/0!</v>
      </c>
      <c r="BL128" s="12" t="e">
        <f>OWID_IEA_World_NZE!BF$7</f>
        <v>#DIV/0!</v>
      </c>
      <c r="BM128" s="12" t="e">
        <f>OWID_IEA_World_NZE!BG$7</f>
        <v>#DIV/0!</v>
      </c>
      <c r="BN128" s="12" t="e">
        <f>OWID_IEA_World_NZE!BH$7</f>
        <v>#DIV/0!</v>
      </c>
      <c r="BO128" s="12" t="e">
        <f>OWID_IEA_World_NZE!BI$7</f>
        <v>#DIV/0!</v>
      </c>
      <c r="BP128" s="12" t="e">
        <f>OWID_IEA_World_NZE!BJ$7</f>
        <v>#DIV/0!</v>
      </c>
      <c r="BQ128" s="12" t="e">
        <f>OWID_IEA_World_NZE!BK$7</f>
        <v>#DIV/0!</v>
      </c>
      <c r="BR128" s="12" t="e">
        <f>OWID_IEA_World_NZE!BL$7</f>
        <v>#DIV/0!</v>
      </c>
      <c r="BS128" s="12" t="e">
        <f>OWID_IEA_World_NZE!BM$7</f>
        <v>#DIV/0!</v>
      </c>
      <c r="BT128" s="12" t="e">
        <f>OWID_IEA_World_NZE!BN$7</f>
        <v>#DIV/0!</v>
      </c>
      <c r="BU128" s="12" t="e">
        <f>OWID_IEA_World_NZE!BO$7</f>
        <v>#DIV/0!</v>
      </c>
    </row>
    <row r="129" spans="1:73" x14ac:dyDescent="0.25">
      <c r="A129" t="s">
        <v>659</v>
      </c>
      <c r="B129" t="s">
        <v>669</v>
      </c>
      <c r="C129" s="105">
        <f t="shared" si="30"/>
        <v>0</v>
      </c>
      <c r="D129" s="105">
        <f t="shared" si="30"/>
        <v>0</v>
      </c>
      <c r="E129" s="105">
        <f t="shared" si="30"/>
        <v>0</v>
      </c>
      <c r="F129" s="105">
        <f t="shared" si="30"/>
        <v>0</v>
      </c>
      <c r="G129" s="105">
        <f t="shared" si="27"/>
        <v>0</v>
      </c>
      <c r="H129" s="12">
        <f>OWID_IEA_World_NZE!B$4</f>
        <v>0</v>
      </c>
      <c r="I129" s="12">
        <f>OWID_IEA_World_NZE!C$4</f>
        <v>0</v>
      </c>
      <c r="J129" s="12">
        <f>OWID_IEA_World_NZE!D$4</f>
        <v>0</v>
      </c>
      <c r="K129" s="12">
        <f>OWID_IEA_World_NZE!E$4</f>
        <v>0</v>
      </c>
      <c r="L129" s="12">
        <f>OWID_IEA_World_NZE!F$4</f>
        <v>0</v>
      </c>
      <c r="M129" s="12">
        <f>OWID_IEA_World_NZE!G$4</f>
        <v>0</v>
      </c>
      <c r="N129" s="12">
        <f>OWID_IEA_World_NZE!H$4</f>
        <v>0</v>
      </c>
      <c r="O129" s="12">
        <f>OWID_IEA_World_NZE!I$4</f>
        <v>0</v>
      </c>
      <c r="P129" s="12">
        <f>OWID_IEA_World_NZE!J$4</f>
        <v>0</v>
      </c>
      <c r="Q129" s="12">
        <f>OWID_IEA_World_NZE!K$4</f>
        <v>0</v>
      </c>
      <c r="R129" s="12">
        <f>OWID_IEA_World_NZE!L$4</f>
        <v>0</v>
      </c>
      <c r="S129" s="12">
        <f>OWID_IEA_World_NZE!M$4</f>
        <v>0</v>
      </c>
      <c r="T129" s="12">
        <f>OWID_IEA_World_NZE!N$4</f>
        <v>0</v>
      </c>
      <c r="U129" s="12">
        <f>OWID_IEA_World_NZE!O$4</f>
        <v>0</v>
      </c>
      <c r="V129" s="12">
        <f>OWID_IEA_World_NZE!P$4</f>
        <v>0</v>
      </c>
      <c r="W129" s="12">
        <f>OWID_IEA_World_NZE!Q$4</f>
        <v>52.37</v>
      </c>
      <c r="X129" s="12">
        <f>OWID_IEA_World_NZE!R$4</f>
        <v>104.97</v>
      </c>
      <c r="Y129" s="12">
        <f>OWID_IEA_World_NZE!S$4</f>
        <v>159.05000000000001</v>
      </c>
      <c r="Z129" s="12">
        <f>OWID_IEA_World_NZE!T$4</f>
        <v>215.12</v>
      </c>
      <c r="AA129" s="12">
        <f>OWID_IEA_World_NZE!U$4</f>
        <v>273.06</v>
      </c>
      <c r="AB129" s="12">
        <f>OWID_IEA_World_NZE!V$4</f>
        <v>331.8</v>
      </c>
      <c r="AC129" s="12">
        <f>OWID_IEA_World_NZE!W$4</f>
        <v>391.91</v>
      </c>
      <c r="AD129" s="12">
        <f>OWID_IEA_World_NZE!X$4</f>
        <v>454.78000000000003</v>
      </c>
      <c r="AE129" s="12">
        <f>OWID_IEA_World_NZE!Y$4</f>
        <v>520.75</v>
      </c>
      <c r="AF129" s="12">
        <f>OWID_IEA_World_NZE!Z$4</f>
        <v>588.77</v>
      </c>
      <c r="AG129" s="12">
        <f>OWID_IEA_World_NZE!AA$4</f>
        <v>657.39</v>
      </c>
      <c r="AH129" s="12">
        <f>OWID_IEA_World_NZE!AB$4</f>
        <v>727.29</v>
      </c>
      <c r="AI129" s="12">
        <f>OWID_IEA_World_NZE!AC$4</f>
        <v>798.3</v>
      </c>
      <c r="AJ129" s="12">
        <f>OWID_IEA_World_NZE!AD$4</f>
        <v>870.89</v>
      </c>
      <c r="AK129" s="12">
        <f>OWID_IEA_World_NZE!AE$4</f>
        <v>948.56999999999994</v>
      </c>
      <c r="AL129" s="12">
        <f>OWID_IEA_World_NZE!AF$4</f>
        <v>1030.1399999999999</v>
      </c>
      <c r="AM129" s="12">
        <f>OWID_IEA_World_NZE!AG$4</f>
        <v>1114.05</v>
      </c>
      <c r="AN129" s="12">
        <f>OWID_IEA_World_NZE!AH$4</f>
        <v>1200.67</v>
      </c>
      <c r="AO129" s="12">
        <f>OWID_IEA_World_NZE!AI$4</f>
        <v>1290.47</v>
      </c>
      <c r="AP129" s="12">
        <f>OWID_IEA_World_NZE!AJ$4</f>
        <v>1381.8600000000001</v>
      </c>
      <c r="AQ129" s="12">
        <f>OWID_IEA_World_NZE!AK$4</f>
        <v>1476.14</v>
      </c>
      <c r="AR129" s="12">
        <f>OWID_IEA_World_NZE!AL$4</f>
        <v>1571.7900000000002</v>
      </c>
      <c r="AS129" s="14" t="e">
        <f>OWID_IEA_World_NZE!AM$4</f>
        <v>#DIV/0!</v>
      </c>
      <c r="AT129" s="12" t="e">
        <f>OWID_IEA_World_NZE!AN$4</f>
        <v>#DIV/0!</v>
      </c>
      <c r="AU129" s="14" t="e">
        <f>OWID_IEA_World_NZE!AO$4</f>
        <v>#DIV/0!</v>
      </c>
      <c r="AV129" s="12" t="e">
        <f>OWID_IEA_World_NZE!AP$4</f>
        <v>#DIV/0!</v>
      </c>
      <c r="AW129" s="12" t="e">
        <f>OWID_IEA_World_NZE!AQ$4</f>
        <v>#DIV/0!</v>
      </c>
      <c r="AX129" s="12" t="e">
        <f>OWID_IEA_World_NZE!AR$4</f>
        <v>#DIV/0!</v>
      </c>
      <c r="AY129" s="12" t="e">
        <f>OWID_IEA_World_NZE!AS$4</f>
        <v>#DIV/0!</v>
      </c>
      <c r="AZ129" s="12" t="e">
        <f>OWID_IEA_World_NZE!AT$4</f>
        <v>#DIV/0!</v>
      </c>
      <c r="BA129" s="12" t="e">
        <f>OWID_IEA_World_NZE!AU$4</f>
        <v>#DIV/0!</v>
      </c>
      <c r="BB129" s="12" t="e">
        <f>OWID_IEA_World_NZE!AV$4</f>
        <v>#DIV/0!</v>
      </c>
      <c r="BC129" s="12" t="e">
        <f>OWID_IEA_World_NZE!AW$4</f>
        <v>#DIV/0!</v>
      </c>
      <c r="BD129" s="12" t="e">
        <f>OWID_IEA_World_NZE!AX$4</f>
        <v>#DIV/0!</v>
      </c>
      <c r="BE129" s="12" t="e">
        <f>OWID_IEA_World_NZE!AY$4</f>
        <v>#DIV/0!</v>
      </c>
      <c r="BF129" s="12" t="e">
        <f>OWID_IEA_World_NZE!AZ$4</f>
        <v>#DIV/0!</v>
      </c>
      <c r="BG129" s="12" t="e">
        <f>OWID_IEA_World_NZE!BA$4</f>
        <v>#DIV/0!</v>
      </c>
      <c r="BH129" s="12" t="e">
        <f>OWID_IEA_World_NZE!BB$4</f>
        <v>#DIV/0!</v>
      </c>
      <c r="BI129" s="12" t="e">
        <f>OWID_IEA_World_NZE!BC$4</f>
        <v>#DIV/0!</v>
      </c>
      <c r="BJ129" s="12" t="e">
        <f>OWID_IEA_World_NZE!BD$4</f>
        <v>#DIV/0!</v>
      </c>
      <c r="BK129" s="12" t="e">
        <f>OWID_IEA_World_NZE!BE$4</f>
        <v>#DIV/0!</v>
      </c>
      <c r="BL129" s="12" t="e">
        <f>OWID_IEA_World_NZE!BF$4</f>
        <v>#DIV/0!</v>
      </c>
      <c r="BM129" s="12" t="e">
        <f>OWID_IEA_World_NZE!BG$4</f>
        <v>#DIV/0!</v>
      </c>
      <c r="BN129" s="12" t="e">
        <f>OWID_IEA_World_NZE!BH$4</f>
        <v>#DIV/0!</v>
      </c>
      <c r="BO129" s="12" t="e">
        <f>OWID_IEA_World_NZE!BI$4</f>
        <v>#DIV/0!</v>
      </c>
      <c r="BP129" s="12" t="e">
        <f>OWID_IEA_World_NZE!BJ$4</f>
        <v>#DIV/0!</v>
      </c>
      <c r="BQ129" s="12" t="e">
        <f>OWID_IEA_World_NZE!BK$4</f>
        <v>#DIV/0!</v>
      </c>
      <c r="BR129" s="12" t="e">
        <f>OWID_IEA_World_NZE!BL$4</f>
        <v>#DIV/0!</v>
      </c>
      <c r="BS129" s="12" t="e">
        <f>OWID_IEA_World_NZE!BM$4</f>
        <v>#DIV/0!</v>
      </c>
      <c r="BT129" s="12" t="e">
        <f>OWID_IEA_World_NZE!BN$4</f>
        <v>#DIV/0!</v>
      </c>
      <c r="BU129" s="12" t="e">
        <f>OWID_IEA_World_NZE!BO$4</f>
        <v>#DIV/0!</v>
      </c>
    </row>
    <row r="130" spans="1:73" x14ac:dyDescent="0.25">
      <c r="A130" t="s">
        <v>660</v>
      </c>
      <c r="B130" t="s">
        <v>670</v>
      </c>
      <c r="C130" s="105">
        <f t="shared" si="30"/>
        <v>0</v>
      </c>
      <c r="D130" s="105">
        <f t="shared" si="30"/>
        <v>0</v>
      </c>
      <c r="E130" s="105">
        <f t="shared" si="30"/>
        <v>0</v>
      </c>
      <c r="F130" s="105">
        <f t="shared" si="30"/>
        <v>0</v>
      </c>
      <c r="G130" s="105">
        <f t="shared" si="27"/>
        <v>0</v>
      </c>
      <c r="H130" s="12">
        <f>OWID_IEA_World_NZE!B$5</f>
        <v>0</v>
      </c>
      <c r="I130" s="12">
        <f>OWID_IEA_World_NZE!C$5</f>
        <v>0</v>
      </c>
      <c r="J130" s="12">
        <f>OWID_IEA_World_NZE!D$5</f>
        <v>0</v>
      </c>
      <c r="K130" s="12">
        <f>OWID_IEA_World_NZE!E$5</f>
        <v>0</v>
      </c>
      <c r="L130" s="12">
        <f>OWID_IEA_World_NZE!F$5</f>
        <v>0</v>
      </c>
      <c r="M130" s="12">
        <f>OWID_IEA_World_NZE!G$5</f>
        <v>0</v>
      </c>
      <c r="N130" s="12">
        <f>OWID_IEA_World_NZE!H$5</f>
        <v>0</v>
      </c>
      <c r="O130" s="12">
        <f>OWID_IEA_World_NZE!I$5</f>
        <v>0</v>
      </c>
      <c r="P130" s="12">
        <f>OWID_IEA_World_NZE!J$5</f>
        <v>0</v>
      </c>
      <c r="Q130" s="12">
        <f>OWID_IEA_World_NZE!K$5</f>
        <v>0</v>
      </c>
      <c r="R130" s="12">
        <f>OWID_IEA_World_NZE!L$5</f>
        <v>0</v>
      </c>
      <c r="S130" s="12">
        <f>OWID_IEA_World_NZE!M$5</f>
        <v>0</v>
      </c>
      <c r="T130" s="12">
        <f>OWID_IEA_World_NZE!N$5</f>
        <v>0</v>
      </c>
      <c r="U130" s="12">
        <f>OWID_IEA_World_NZE!O$5</f>
        <v>0</v>
      </c>
      <c r="V130" s="12">
        <f>OWID_IEA_World_NZE!P$5</f>
        <v>0</v>
      </c>
      <c r="W130" s="12">
        <f>OWID_IEA_World_NZE!Q$5</f>
        <v>148.41</v>
      </c>
      <c r="X130" s="12">
        <f>OWID_IEA_World_NZE!R$5</f>
        <v>291.31</v>
      </c>
      <c r="Y130" s="12">
        <f>OWID_IEA_World_NZE!S$5</f>
        <v>447.53</v>
      </c>
      <c r="Z130" s="12">
        <f>OWID_IEA_World_NZE!T$5</f>
        <v>615.12</v>
      </c>
      <c r="AA130" s="12">
        <f>OWID_IEA_World_NZE!U$5</f>
        <v>799.69</v>
      </c>
      <c r="AB130" s="12">
        <f>OWID_IEA_World_NZE!V$5</f>
        <v>1008.1300000000001</v>
      </c>
      <c r="AC130" s="12">
        <f>OWID_IEA_World_NZE!W$5</f>
        <v>1229.7800000000002</v>
      </c>
      <c r="AD130" s="12">
        <f>OWID_IEA_World_NZE!X$5</f>
        <v>1473.9400000000003</v>
      </c>
      <c r="AE130" s="12">
        <f>OWID_IEA_World_NZE!Y$5</f>
        <v>1733.6300000000003</v>
      </c>
      <c r="AF130" s="12">
        <f>OWID_IEA_World_NZE!Z$5</f>
        <v>2014.6800000000003</v>
      </c>
      <c r="AG130" s="12">
        <f>OWID_IEA_World_NZE!AA$5</f>
        <v>2338.92</v>
      </c>
      <c r="AH130" s="12">
        <f>OWID_IEA_World_NZE!AB$5</f>
        <v>2683.23</v>
      </c>
      <c r="AI130" s="12">
        <f>OWID_IEA_World_NZE!AC$5</f>
        <v>3056.19</v>
      </c>
      <c r="AJ130" s="12">
        <f>OWID_IEA_World_NZE!AD$5</f>
        <v>3461.5</v>
      </c>
      <c r="AK130" s="12">
        <f>OWID_IEA_World_NZE!AE$5</f>
        <v>3903.9</v>
      </c>
      <c r="AL130" s="12">
        <f>OWID_IEA_World_NZE!AF$5</f>
        <v>4384.05</v>
      </c>
      <c r="AM130" s="12">
        <f>OWID_IEA_World_NZE!AG$5</f>
        <v>4872.09</v>
      </c>
      <c r="AN130" s="12">
        <f>OWID_IEA_World_NZE!AH$5</f>
        <v>5390.06</v>
      </c>
      <c r="AO130" s="12">
        <f>OWID_IEA_World_NZE!AI$5</f>
        <v>5939.31</v>
      </c>
      <c r="AP130" s="12">
        <f>OWID_IEA_World_NZE!AJ$5</f>
        <v>6517.2800000000007</v>
      </c>
      <c r="AQ130" s="12">
        <f>OWID_IEA_World_NZE!AK$5</f>
        <v>7122.3600000000006</v>
      </c>
      <c r="AR130" s="12">
        <f>OWID_IEA_World_NZE!AL$5</f>
        <v>7788.64</v>
      </c>
      <c r="AS130" s="14" t="e">
        <f>OWID_IEA_World_NZE!AM$5</f>
        <v>#DIV/0!</v>
      </c>
      <c r="AT130" s="12" t="e">
        <f>OWID_IEA_World_NZE!AN$5</f>
        <v>#DIV/0!</v>
      </c>
      <c r="AU130" s="14" t="e">
        <f>OWID_IEA_World_NZE!AO$5</f>
        <v>#DIV/0!</v>
      </c>
      <c r="AV130" s="12" t="e">
        <f>OWID_IEA_World_NZE!AP$5</f>
        <v>#DIV/0!</v>
      </c>
      <c r="AW130" s="12" t="e">
        <f>OWID_IEA_World_NZE!AQ$5</f>
        <v>#DIV/0!</v>
      </c>
      <c r="AX130" s="12" t="e">
        <f>OWID_IEA_World_NZE!AR$5</f>
        <v>#DIV/0!</v>
      </c>
      <c r="AY130" s="12" t="e">
        <f>OWID_IEA_World_NZE!AS$5</f>
        <v>#DIV/0!</v>
      </c>
      <c r="AZ130" s="12" t="e">
        <f>OWID_IEA_World_NZE!AT$5</f>
        <v>#DIV/0!</v>
      </c>
      <c r="BA130" s="12" t="e">
        <f>OWID_IEA_World_NZE!AU$5</f>
        <v>#DIV/0!</v>
      </c>
      <c r="BB130" s="12" t="e">
        <f>OWID_IEA_World_NZE!AV$5</f>
        <v>#DIV/0!</v>
      </c>
      <c r="BC130" s="12" t="e">
        <f>OWID_IEA_World_NZE!AW$5</f>
        <v>#DIV/0!</v>
      </c>
      <c r="BD130" s="12" t="e">
        <f>OWID_IEA_World_NZE!AX$5</f>
        <v>#DIV/0!</v>
      </c>
      <c r="BE130" s="12" t="e">
        <f>OWID_IEA_World_NZE!AY$5</f>
        <v>#DIV/0!</v>
      </c>
      <c r="BF130" s="12" t="e">
        <f>OWID_IEA_World_NZE!AZ$5</f>
        <v>#DIV/0!</v>
      </c>
      <c r="BG130" s="12" t="e">
        <f>OWID_IEA_World_NZE!BA$5</f>
        <v>#DIV/0!</v>
      </c>
      <c r="BH130" s="12" t="e">
        <f>OWID_IEA_World_NZE!BB$5</f>
        <v>#DIV/0!</v>
      </c>
      <c r="BI130" s="12" t="e">
        <f>OWID_IEA_World_NZE!BC$5</f>
        <v>#DIV/0!</v>
      </c>
      <c r="BJ130" s="12" t="e">
        <f>OWID_IEA_World_NZE!BD$5</f>
        <v>#DIV/0!</v>
      </c>
      <c r="BK130" s="12" t="e">
        <f>OWID_IEA_World_NZE!BE$5</f>
        <v>#DIV/0!</v>
      </c>
      <c r="BL130" s="12" t="e">
        <f>OWID_IEA_World_NZE!BF$5</f>
        <v>#DIV/0!</v>
      </c>
      <c r="BM130" s="12" t="e">
        <f>OWID_IEA_World_NZE!BG$5</f>
        <v>#DIV/0!</v>
      </c>
      <c r="BN130" s="12" t="e">
        <f>OWID_IEA_World_NZE!BH$5</f>
        <v>#DIV/0!</v>
      </c>
      <c r="BO130" s="12" t="e">
        <f>OWID_IEA_World_NZE!BI$5</f>
        <v>#DIV/0!</v>
      </c>
      <c r="BP130" s="12" t="e">
        <f>OWID_IEA_World_NZE!BJ$5</f>
        <v>#DIV/0!</v>
      </c>
      <c r="BQ130" s="12" t="e">
        <f>OWID_IEA_World_NZE!BK$5</f>
        <v>#DIV/0!</v>
      </c>
      <c r="BR130" s="12" t="e">
        <f>OWID_IEA_World_NZE!BL$5</f>
        <v>#DIV/0!</v>
      </c>
      <c r="BS130" s="12" t="e">
        <f>OWID_IEA_World_NZE!BM$5</f>
        <v>#DIV/0!</v>
      </c>
      <c r="BT130" s="12" t="e">
        <f>OWID_IEA_World_NZE!BN$5</f>
        <v>#DIV/0!</v>
      </c>
      <c r="BU130" s="12" t="e">
        <f>OWID_IEA_World_NZE!BO$5</f>
        <v>#DIV/0!</v>
      </c>
    </row>
    <row r="131" spans="1:73" x14ac:dyDescent="0.25">
      <c r="A131" t="s">
        <v>661</v>
      </c>
      <c r="B131" t="s">
        <v>671</v>
      </c>
      <c r="C131" s="105">
        <f t="shared" si="30"/>
        <v>1488.9215999999999</v>
      </c>
      <c r="D131" s="105">
        <f t="shared" si="30"/>
        <v>1488.9215999999999</v>
      </c>
      <c r="E131" s="105">
        <f t="shared" si="30"/>
        <v>1488.9215999999999</v>
      </c>
      <c r="F131" s="105">
        <f t="shared" si="30"/>
        <v>1488.9215999999999</v>
      </c>
      <c r="G131" s="105">
        <f t="shared" si="27"/>
        <v>1488.9215999999999</v>
      </c>
      <c r="H131" s="12">
        <f>OWID_IEA_World_NZE!B$9</f>
        <v>1488.9215999999999</v>
      </c>
      <c r="I131" s="12">
        <f>OWID_IEA_World_NZE!C$9</f>
        <v>3083.6572999999999</v>
      </c>
      <c r="J131" s="12">
        <f>OWID_IEA_World_NZE!D$9</f>
        <v>4818.3904999999995</v>
      </c>
      <c r="K131" s="12">
        <f>OWID_IEA_World_NZE!E$9</f>
        <v>6709.639799999999</v>
      </c>
      <c r="L131" s="12">
        <f>OWID_IEA_World_NZE!F$9</f>
        <v>8654.6503999999986</v>
      </c>
      <c r="M131" s="12">
        <f>OWID_IEA_World_NZE!G$9</f>
        <v>10655.112399999998</v>
      </c>
      <c r="N131" s="12">
        <f>OWID_IEA_World_NZE!H$9</f>
        <v>12751.287199999999</v>
      </c>
      <c r="O131" s="12">
        <f>OWID_IEA_World_NZE!I$9</f>
        <v>14863.376199999999</v>
      </c>
      <c r="P131" s="12">
        <f>OWID_IEA_World_NZE!J$9</f>
        <v>17048.202399999998</v>
      </c>
      <c r="Q131" s="12">
        <f>OWID_IEA_World_NZE!K$9</f>
        <v>19274.046599999998</v>
      </c>
      <c r="R131" s="12">
        <f>OWID_IEA_World_NZE!L$9</f>
        <v>21596.442599999998</v>
      </c>
      <c r="S131" s="12">
        <f>OWID_IEA_World_NZE!M$9</f>
        <v>24003.243599999998</v>
      </c>
      <c r="T131" s="12">
        <f>OWID_IEA_World_NZE!N$9</f>
        <v>26393.520199999999</v>
      </c>
      <c r="U131" s="12">
        <f>OWID_IEA_World_NZE!O$9</f>
        <v>28824.9421</v>
      </c>
      <c r="V131" s="12">
        <f>OWID_IEA_World_NZE!P$9</f>
        <v>31348.894700000001</v>
      </c>
      <c r="W131" s="12">
        <f>OWID_IEA_World_NZE!Q$9</f>
        <v>33856.324699999997</v>
      </c>
      <c r="X131" s="12">
        <f>OWID_IEA_World_NZE!R$9</f>
        <v>36430.034699999997</v>
      </c>
      <c r="Y131" s="12">
        <f>OWID_IEA_World_NZE!S$9</f>
        <v>39031.924699999996</v>
      </c>
      <c r="Z131" s="12">
        <f>OWID_IEA_World_NZE!T$9</f>
        <v>41609.634699999995</v>
      </c>
      <c r="AA131" s="12">
        <f>OWID_IEA_World_NZE!U$9</f>
        <v>44292.364699999998</v>
      </c>
      <c r="AB131" s="12">
        <f>OWID_IEA_World_NZE!V$9</f>
        <v>46979.314699999995</v>
      </c>
      <c r="AC131" s="12">
        <f>OWID_IEA_World_NZE!W$9</f>
        <v>49700.734699999994</v>
      </c>
      <c r="AD131" s="12">
        <f>OWID_IEA_World_NZE!X$9</f>
        <v>52367.654699999992</v>
      </c>
      <c r="AE131" s="12">
        <f>OWID_IEA_World_NZE!Y$9</f>
        <v>55023.694699999993</v>
      </c>
      <c r="AF131" s="12">
        <f>OWID_IEA_World_NZE!Z$9</f>
        <v>57642.694699999993</v>
      </c>
      <c r="AG131" s="12">
        <f>OWID_IEA_World_NZE!AA$9</f>
        <v>60329.134699999995</v>
      </c>
      <c r="AH131" s="12">
        <f>OWID_IEA_World_NZE!AB$9</f>
        <v>62904.484699999994</v>
      </c>
      <c r="AI131" s="12">
        <f>OWID_IEA_World_NZE!AC$9</f>
        <v>65307.694699999993</v>
      </c>
      <c r="AJ131" s="12">
        <f>OWID_IEA_World_NZE!AD$9</f>
        <v>67726.134699999995</v>
      </c>
      <c r="AK131" s="12">
        <f>OWID_IEA_World_NZE!AE$9</f>
        <v>70198.834699999992</v>
      </c>
      <c r="AL131" s="12">
        <f>OWID_IEA_World_NZE!AF$9</f>
        <v>72701.284699999989</v>
      </c>
      <c r="AM131" s="12">
        <f>OWID_IEA_World_NZE!AG$9</f>
        <v>75241.764699999985</v>
      </c>
      <c r="AN131" s="12">
        <f>OWID_IEA_World_NZE!AH$9</f>
        <v>77807.984699999986</v>
      </c>
      <c r="AO131" s="12">
        <f>OWID_IEA_World_NZE!AI$9</f>
        <v>80427.554699999993</v>
      </c>
      <c r="AP131" s="12">
        <f>OWID_IEA_World_NZE!AJ$9</f>
        <v>83151.634699999995</v>
      </c>
      <c r="AQ131" s="12">
        <f>OWID_IEA_World_NZE!AK$9</f>
        <v>85786.324699999997</v>
      </c>
      <c r="AR131" s="12">
        <f>OWID_IEA_World_NZE!AL$9</f>
        <v>88525.644700000004</v>
      </c>
      <c r="AS131" s="14" t="e">
        <f>OWID_IEA_World_NZE!AM$9</f>
        <v>#DIV/0!</v>
      </c>
      <c r="AT131" s="12" t="e">
        <f>OWID_IEA_World_NZE!AN$9</f>
        <v>#DIV/0!</v>
      </c>
      <c r="AU131" s="14" t="e">
        <f>OWID_IEA_World_NZE!AO$9</f>
        <v>#DIV/0!</v>
      </c>
      <c r="AV131" s="12" t="e">
        <f>OWID_IEA_World_NZE!AP$9</f>
        <v>#DIV/0!</v>
      </c>
      <c r="AW131" s="12" t="e">
        <f>OWID_IEA_World_NZE!AQ$9</f>
        <v>#DIV/0!</v>
      </c>
      <c r="AX131" s="12" t="e">
        <f>OWID_IEA_World_NZE!AR$9</f>
        <v>#DIV/0!</v>
      </c>
      <c r="AY131" s="12" t="e">
        <f>OWID_IEA_World_NZE!AS$9</f>
        <v>#DIV/0!</v>
      </c>
      <c r="AZ131" s="12" t="e">
        <f>OWID_IEA_World_NZE!AT$9</f>
        <v>#DIV/0!</v>
      </c>
      <c r="BA131" s="12" t="e">
        <f>OWID_IEA_World_NZE!AU$9</f>
        <v>#DIV/0!</v>
      </c>
      <c r="BB131" s="12" t="e">
        <f>OWID_IEA_World_NZE!AV$9</f>
        <v>#DIV/0!</v>
      </c>
      <c r="BC131" s="12" t="e">
        <f>OWID_IEA_World_NZE!AW$9</f>
        <v>#DIV/0!</v>
      </c>
      <c r="BD131" s="12" t="e">
        <f>OWID_IEA_World_NZE!AX$9</f>
        <v>#DIV/0!</v>
      </c>
      <c r="BE131" s="12" t="e">
        <f>OWID_IEA_World_NZE!AY$9</f>
        <v>#DIV/0!</v>
      </c>
      <c r="BF131" s="12" t="e">
        <f>OWID_IEA_World_NZE!AZ$9</f>
        <v>#DIV/0!</v>
      </c>
      <c r="BG131" s="12" t="e">
        <f>OWID_IEA_World_NZE!BA$9</f>
        <v>#DIV/0!</v>
      </c>
      <c r="BH131" s="12" t="e">
        <f>OWID_IEA_World_NZE!BB$9</f>
        <v>#DIV/0!</v>
      </c>
      <c r="BI131" s="12" t="e">
        <f>OWID_IEA_World_NZE!BC$9</f>
        <v>#DIV/0!</v>
      </c>
      <c r="BJ131" s="12" t="e">
        <f>OWID_IEA_World_NZE!BD$9</f>
        <v>#DIV/0!</v>
      </c>
      <c r="BK131" s="12" t="e">
        <f>OWID_IEA_World_NZE!BE$9</f>
        <v>#DIV/0!</v>
      </c>
      <c r="BL131" s="12" t="e">
        <f>OWID_IEA_World_NZE!BF$9</f>
        <v>#DIV/0!</v>
      </c>
      <c r="BM131" s="12" t="e">
        <f>OWID_IEA_World_NZE!BG$9</f>
        <v>#DIV/0!</v>
      </c>
      <c r="BN131" s="12" t="e">
        <f>OWID_IEA_World_NZE!BH$9</f>
        <v>#DIV/0!</v>
      </c>
      <c r="BO131" s="12" t="e">
        <f>OWID_IEA_World_NZE!BI$9</f>
        <v>#DIV/0!</v>
      </c>
      <c r="BP131" s="12" t="e">
        <f>OWID_IEA_World_NZE!BJ$9</f>
        <v>#DIV/0!</v>
      </c>
      <c r="BQ131" s="12" t="e">
        <f>OWID_IEA_World_NZE!BK$9</f>
        <v>#DIV/0!</v>
      </c>
      <c r="BR131" s="12" t="e">
        <f>OWID_IEA_World_NZE!BL$9</f>
        <v>#DIV/0!</v>
      </c>
      <c r="BS131" s="12" t="e">
        <f>OWID_IEA_World_NZE!BM$9</f>
        <v>#DIV/0!</v>
      </c>
      <c r="BT131" s="12" t="e">
        <f>OWID_IEA_World_NZE!BN$9</f>
        <v>#DIV/0!</v>
      </c>
      <c r="BU131" s="12" t="e">
        <f>OWID_IEA_World_NZE!BO$9</f>
        <v>#DIV/0!</v>
      </c>
    </row>
    <row r="132" spans="1:73" x14ac:dyDescent="0.25">
      <c r="A132" t="s">
        <v>662</v>
      </c>
      <c r="B132" t="s">
        <v>672</v>
      </c>
      <c r="C132" s="105">
        <f t="shared" si="30"/>
        <v>0</v>
      </c>
      <c r="D132" s="105">
        <f t="shared" si="30"/>
        <v>0</v>
      </c>
      <c r="E132" s="105">
        <f t="shared" si="30"/>
        <v>0</v>
      </c>
      <c r="F132" s="105">
        <f t="shared" si="30"/>
        <v>0</v>
      </c>
      <c r="G132" s="105">
        <f t="shared" si="27"/>
        <v>0</v>
      </c>
      <c r="H132" s="12">
        <f>0</f>
        <v>0</v>
      </c>
      <c r="I132" s="12">
        <f>0</f>
        <v>0</v>
      </c>
      <c r="J132" s="12">
        <f>0</f>
        <v>0</v>
      </c>
      <c r="K132" s="12">
        <f>0</f>
        <v>0</v>
      </c>
      <c r="L132" s="12">
        <f>0</f>
        <v>0</v>
      </c>
      <c r="M132" s="12">
        <f>0</f>
        <v>0</v>
      </c>
      <c r="N132" s="12">
        <f>0</f>
        <v>0</v>
      </c>
      <c r="O132" s="12">
        <f>0</f>
        <v>0</v>
      </c>
      <c r="P132" s="12">
        <f>0</f>
        <v>0</v>
      </c>
      <c r="Q132" s="12">
        <f>0</f>
        <v>0</v>
      </c>
      <c r="R132" s="12">
        <f>0</f>
        <v>0</v>
      </c>
      <c r="S132" s="12">
        <f>0</f>
        <v>0</v>
      </c>
      <c r="T132" s="12">
        <f>0</f>
        <v>0</v>
      </c>
      <c r="U132" s="12">
        <f>0</f>
        <v>0</v>
      </c>
      <c r="V132" s="12">
        <f>0</f>
        <v>0</v>
      </c>
      <c r="W132" s="12">
        <f>0</f>
        <v>0</v>
      </c>
      <c r="X132" s="12">
        <f>0</f>
        <v>0</v>
      </c>
      <c r="Y132" s="12">
        <f>0</f>
        <v>0</v>
      </c>
      <c r="Z132" s="12">
        <f>0</f>
        <v>0</v>
      </c>
      <c r="AA132" s="12">
        <f>0</f>
        <v>0</v>
      </c>
      <c r="AB132" s="12">
        <f>0</f>
        <v>0</v>
      </c>
      <c r="AC132" s="12">
        <f>0</f>
        <v>0</v>
      </c>
      <c r="AD132" s="12">
        <f>0</f>
        <v>0</v>
      </c>
      <c r="AE132" s="12">
        <f>0</f>
        <v>0</v>
      </c>
      <c r="AF132" s="12">
        <f>0</f>
        <v>0</v>
      </c>
      <c r="AG132" s="12">
        <f>0</f>
        <v>0</v>
      </c>
      <c r="AH132" s="12">
        <f>0</f>
        <v>0</v>
      </c>
      <c r="AI132" s="12">
        <f>0</f>
        <v>0</v>
      </c>
      <c r="AJ132" s="12">
        <f>0</f>
        <v>0</v>
      </c>
      <c r="AK132" s="12">
        <f>0</f>
        <v>0</v>
      </c>
      <c r="AL132" s="12">
        <f>0</f>
        <v>0</v>
      </c>
      <c r="AM132" s="12">
        <f>0</f>
        <v>0</v>
      </c>
      <c r="AN132" s="12">
        <f>0</f>
        <v>0</v>
      </c>
      <c r="AO132" s="12">
        <f>0</f>
        <v>0</v>
      </c>
      <c r="AP132" s="12">
        <f>0</f>
        <v>0</v>
      </c>
      <c r="AQ132" s="12">
        <f>0</f>
        <v>0</v>
      </c>
      <c r="AR132" s="12">
        <f>0</f>
        <v>0</v>
      </c>
      <c r="AS132" s="14">
        <f>0</f>
        <v>0</v>
      </c>
      <c r="AT132" s="12">
        <f>0</f>
        <v>0</v>
      </c>
      <c r="AU132" s="14">
        <f>0</f>
        <v>0</v>
      </c>
      <c r="AV132" s="12">
        <f>0</f>
        <v>0</v>
      </c>
      <c r="AW132" s="12">
        <f>0</f>
        <v>0</v>
      </c>
      <c r="AX132" s="12">
        <f>0</f>
        <v>0</v>
      </c>
      <c r="AY132" s="12">
        <f>0</f>
        <v>0</v>
      </c>
      <c r="AZ132" s="12">
        <f>0</f>
        <v>0</v>
      </c>
      <c r="BA132" s="12">
        <f>0</f>
        <v>0</v>
      </c>
      <c r="BB132" s="12">
        <f>0</f>
        <v>0</v>
      </c>
      <c r="BC132" s="12">
        <f>0</f>
        <v>0</v>
      </c>
      <c r="BD132" s="12">
        <f>0</f>
        <v>0</v>
      </c>
      <c r="BE132" s="12">
        <f>0</f>
        <v>0</v>
      </c>
      <c r="BF132" s="12">
        <f>0</f>
        <v>0</v>
      </c>
      <c r="BG132" s="12">
        <f>0</f>
        <v>0</v>
      </c>
      <c r="BH132" s="12">
        <f>0</f>
        <v>0</v>
      </c>
      <c r="BI132" s="12">
        <f>0</f>
        <v>0</v>
      </c>
      <c r="BJ132" s="12">
        <f>0</f>
        <v>0</v>
      </c>
      <c r="BK132" s="12">
        <f>0</f>
        <v>0</v>
      </c>
      <c r="BL132" s="12">
        <f>0</f>
        <v>0</v>
      </c>
      <c r="BM132" s="12">
        <f>0</f>
        <v>0</v>
      </c>
      <c r="BN132" s="12">
        <f>0</f>
        <v>0</v>
      </c>
      <c r="BO132" s="12">
        <f>0</f>
        <v>0</v>
      </c>
      <c r="BP132" s="12">
        <f>0</f>
        <v>0</v>
      </c>
      <c r="BQ132" s="12">
        <f>0</f>
        <v>0</v>
      </c>
      <c r="BR132" s="12">
        <f>0</f>
        <v>0</v>
      </c>
      <c r="BS132" s="12">
        <f>0</f>
        <v>0</v>
      </c>
      <c r="BT132" s="12">
        <f>0</f>
        <v>0</v>
      </c>
      <c r="BU132" s="12">
        <f>0</f>
        <v>0</v>
      </c>
    </row>
    <row r="133" spans="1:73" x14ac:dyDescent="0.25">
      <c r="A133" t="s">
        <v>283</v>
      </c>
      <c r="B133" t="s">
        <v>284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</row>
    <row r="134" spans="1:73" x14ac:dyDescent="0.25">
      <c r="A134" t="s">
        <v>315</v>
      </c>
      <c r="B134" t="s">
        <v>316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</row>
    <row r="135" spans="1:73" x14ac:dyDescent="0.25">
      <c r="A135" t="s">
        <v>347</v>
      </c>
      <c r="B135" t="s">
        <v>348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</row>
    <row r="136" spans="1:73" x14ac:dyDescent="0.25">
      <c r="A136" t="s">
        <v>379</v>
      </c>
      <c r="B136" t="s">
        <v>380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</row>
    <row r="137" spans="1:73" x14ac:dyDescent="0.25">
      <c r="A137" t="s">
        <v>410</v>
      </c>
      <c r="B137" t="s">
        <v>411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</row>
    <row r="138" spans="1:73" x14ac:dyDescent="0.25">
      <c r="A138" t="s">
        <v>441</v>
      </c>
      <c r="B138" t="s">
        <v>442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</row>
    <row r="139" spans="1:73" x14ac:dyDescent="0.25">
      <c r="A139" t="s">
        <v>472</v>
      </c>
      <c r="B139" t="s">
        <v>473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</row>
    <row r="140" spans="1:73" x14ac:dyDescent="0.25">
      <c r="A140" t="s">
        <v>503</v>
      </c>
      <c r="B140" t="s">
        <v>504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</row>
    <row r="141" spans="1:73" x14ac:dyDescent="0.25">
      <c r="A141" t="s">
        <v>534</v>
      </c>
      <c r="B141" t="s">
        <v>535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</row>
    <row r="142" spans="1:73" x14ac:dyDescent="0.25">
      <c r="A142" t="s">
        <v>565</v>
      </c>
      <c r="B142" t="s">
        <v>566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</row>
    <row r="143" spans="1:73" x14ac:dyDescent="0.25">
      <c r="A143" t="s">
        <v>576</v>
      </c>
      <c r="B143" t="s">
        <v>285</v>
      </c>
      <c r="C143" s="9">
        <v>998.32748985108003</v>
      </c>
      <c r="D143" s="9">
        <v>998.32748985108003</v>
      </c>
      <c r="E143" s="9">
        <v>998.32748985108003</v>
      </c>
      <c r="F143" s="9">
        <v>998.32748985108003</v>
      </c>
      <c r="G143" s="9">
        <v>998.32748985108003</v>
      </c>
      <c r="H143" s="9">
        <v>998.32748985108003</v>
      </c>
      <c r="I143" s="9">
        <v>998.32748985108003</v>
      </c>
      <c r="J143" s="9">
        <v>998.32748985108003</v>
      </c>
      <c r="K143" s="9">
        <v>998.32748985108003</v>
      </c>
      <c r="L143" s="9">
        <v>998.32748985108003</v>
      </c>
      <c r="M143" s="9">
        <v>998.32748985108003</v>
      </c>
      <c r="N143" s="9">
        <v>998.32748985108003</v>
      </c>
      <c r="O143" s="9">
        <v>998.32748985108003</v>
      </c>
      <c r="P143" s="9">
        <v>998.32748985108003</v>
      </c>
      <c r="Q143" s="9">
        <v>998.32748985108003</v>
      </c>
      <c r="R143" s="9">
        <v>998.32748985108003</v>
      </c>
      <c r="S143" s="9">
        <v>998.32748985108003</v>
      </c>
      <c r="T143" s="9">
        <v>998.32748985108003</v>
      </c>
      <c r="U143" s="9">
        <v>998.32748985108003</v>
      </c>
      <c r="V143" s="9">
        <v>998.32748985108003</v>
      </c>
      <c r="W143" s="9">
        <v>998.32748985108003</v>
      </c>
      <c r="X143" s="9">
        <v>998.32748985108003</v>
      </c>
      <c r="Y143" s="9">
        <v>998.32748985108003</v>
      </c>
      <c r="Z143" s="9">
        <v>998.32748985108003</v>
      </c>
      <c r="AA143" s="9">
        <v>998.32748985108003</v>
      </c>
      <c r="AB143" s="9">
        <v>998.32748985108003</v>
      </c>
      <c r="AC143" s="9">
        <v>998.32748985108003</v>
      </c>
      <c r="AD143" s="9">
        <v>998.32748985108003</v>
      </c>
      <c r="AE143" s="9">
        <v>998.32748985108003</v>
      </c>
      <c r="AF143" s="9">
        <v>998.32748985108003</v>
      </c>
      <c r="AG143" s="9">
        <v>998.32748985108003</v>
      </c>
      <c r="AH143" s="9">
        <v>998.32748985108003</v>
      </c>
      <c r="AI143" s="9">
        <v>998.32748985108003</v>
      </c>
      <c r="AJ143" s="9">
        <v>998.32748985108003</v>
      </c>
      <c r="AK143" s="9">
        <v>998.32748985108003</v>
      </c>
      <c r="AL143" s="9">
        <v>998.32748985108003</v>
      </c>
      <c r="AM143" s="9"/>
      <c r="AN143" s="9"/>
      <c r="AO143" s="9"/>
      <c r="AP143" s="9"/>
      <c r="AQ143" s="9"/>
      <c r="AR143" s="9"/>
      <c r="AS143" s="10"/>
      <c r="AT143" s="9"/>
      <c r="AU143" s="10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</row>
    <row r="144" spans="1:73" x14ac:dyDescent="0.25">
      <c r="A144" t="s">
        <v>577</v>
      </c>
      <c r="B144" t="s">
        <v>317</v>
      </c>
      <c r="C144" s="9">
        <v>751.8</v>
      </c>
      <c r="D144" s="9">
        <v>751.8</v>
      </c>
      <c r="E144" s="9">
        <v>751.8</v>
      </c>
      <c r="F144" s="9">
        <v>751.8</v>
      </c>
      <c r="G144" s="9">
        <v>751.8</v>
      </c>
      <c r="H144" s="9">
        <v>751.8</v>
      </c>
      <c r="I144" s="9">
        <v>751.8</v>
      </c>
      <c r="J144" s="9">
        <v>751.8</v>
      </c>
      <c r="K144" s="9">
        <v>751.8</v>
      </c>
      <c r="L144" s="9">
        <v>751.8</v>
      </c>
      <c r="M144" s="9">
        <v>751.8</v>
      </c>
      <c r="N144" s="9">
        <v>751.8</v>
      </c>
      <c r="O144" s="9">
        <v>751.8</v>
      </c>
      <c r="P144" s="9">
        <v>751.8</v>
      </c>
      <c r="Q144" s="9">
        <v>751.8</v>
      </c>
      <c r="R144" s="9">
        <v>751.8</v>
      </c>
      <c r="S144" s="9">
        <v>751.8</v>
      </c>
      <c r="T144" s="9">
        <v>751.8</v>
      </c>
      <c r="U144" s="9">
        <v>751.8</v>
      </c>
      <c r="V144" s="9">
        <v>751.8</v>
      </c>
      <c r="W144" s="9">
        <v>751.8</v>
      </c>
      <c r="X144" s="9">
        <v>751.8</v>
      </c>
      <c r="Y144" s="9">
        <v>751.8</v>
      </c>
      <c r="Z144" s="9">
        <v>751.8</v>
      </c>
      <c r="AA144" s="9">
        <v>751.8</v>
      </c>
      <c r="AB144" s="9">
        <v>751.8</v>
      </c>
      <c r="AC144" s="9">
        <v>751.8</v>
      </c>
      <c r="AD144" s="9">
        <v>751.8</v>
      </c>
      <c r="AE144" s="9">
        <v>751.8</v>
      </c>
      <c r="AF144" s="9">
        <v>751.8</v>
      </c>
      <c r="AG144" s="9">
        <v>751.8</v>
      </c>
      <c r="AH144" s="9">
        <v>751.8</v>
      </c>
      <c r="AI144" s="9">
        <v>751.8</v>
      </c>
      <c r="AJ144" s="9">
        <v>751.8</v>
      </c>
      <c r="AK144" s="9">
        <v>751.8</v>
      </c>
      <c r="AL144" s="9">
        <v>751.8</v>
      </c>
      <c r="AM144" s="9"/>
      <c r="AN144" s="9"/>
      <c r="AO144" s="9"/>
      <c r="AP144" s="9"/>
      <c r="AQ144" s="9"/>
      <c r="AR144" s="9"/>
      <c r="AS144" s="10"/>
      <c r="AT144" s="9"/>
      <c r="AU144" s="10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</row>
    <row r="145" spans="1:73" x14ac:dyDescent="0.25">
      <c r="A145" t="s">
        <v>578</v>
      </c>
      <c r="B145" t="s">
        <v>349</v>
      </c>
      <c r="C145" s="9">
        <v>504.27412109071599</v>
      </c>
      <c r="D145" s="9">
        <v>504.27412109071599</v>
      </c>
      <c r="E145" s="9">
        <v>504.27412109071599</v>
      </c>
      <c r="F145" s="9">
        <v>504.27412109071599</v>
      </c>
      <c r="G145" s="9">
        <v>504.27412109071599</v>
      </c>
      <c r="H145" s="9">
        <v>504.27412109071599</v>
      </c>
      <c r="I145" s="9">
        <v>504.27412109071599</v>
      </c>
      <c r="J145" s="9">
        <v>504.27412109071599</v>
      </c>
      <c r="K145" s="9">
        <v>504.27412109071599</v>
      </c>
      <c r="L145" s="9">
        <v>504.27412109071599</v>
      </c>
      <c r="M145" s="9">
        <v>504.27412109071599</v>
      </c>
      <c r="N145" s="9">
        <v>504.27412109071599</v>
      </c>
      <c r="O145" s="9">
        <v>504.27412109071599</v>
      </c>
      <c r="P145" s="9">
        <v>504.27412109071599</v>
      </c>
      <c r="Q145" s="9">
        <v>504.27412109071599</v>
      </c>
      <c r="R145" s="9">
        <v>504.27412109071599</v>
      </c>
      <c r="S145" s="9">
        <v>504.27412109071599</v>
      </c>
      <c r="T145" s="9">
        <v>504.27412109071599</v>
      </c>
      <c r="U145" s="9">
        <v>504.27412109071599</v>
      </c>
      <c r="V145" s="9">
        <v>504.27412109071599</v>
      </c>
      <c r="W145" s="9">
        <v>504.27412109071599</v>
      </c>
      <c r="X145" s="9">
        <v>504.27412109071599</v>
      </c>
      <c r="Y145" s="9">
        <v>504.27412109071599</v>
      </c>
      <c r="Z145" s="9">
        <v>504.27412109071599</v>
      </c>
      <c r="AA145" s="9">
        <v>504.27412109071599</v>
      </c>
      <c r="AB145" s="9">
        <v>504.27412109071599</v>
      </c>
      <c r="AC145" s="9">
        <v>504.27412109071599</v>
      </c>
      <c r="AD145" s="9">
        <v>504.27412109071599</v>
      </c>
      <c r="AE145" s="9">
        <v>504.27412109071599</v>
      </c>
      <c r="AF145" s="9">
        <v>504.27412109071599</v>
      </c>
      <c r="AG145" s="9">
        <v>504.27412109071599</v>
      </c>
      <c r="AH145" s="9">
        <v>504.27412109071599</v>
      </c>
      <c r="AI145" s="9">
        <v>504.27412109071599</v>
      </c>
      <c r="AJ145" s="9">
        <v>504.27412109071599</v>
      </c>
      <c r="AK145" s="9">
        <v>504.27412109071599</v>
      </c>
      <c r="AL145" s="9">
        <v>504.27412109071599</v>
      </c>
      <c r="AM145" s="9"/>
      <c r="AN145" s="9"/>
      <c r="AO145" s="9"/>
      <c r="AP145" s="9"/>
      <c r="AQ145" s="9"/>
      <c r="AR145" s="9"/>
      <c r="AS145" s="10"/>
      <c r="AT145" s="9"/>
      <c r="AU145" s="10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</row>
    <row r="146" spans="1:73" x14ac:dyDescent="0.25">
      <c r="A146" t="s">
        <v>579</v>
      </c>
      <c r="B146" t="s">
        <v>381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</row>
    <row r="147" spans="1:73" x14ac:dyDescent="0.25">
      <c r="A147" t="s">
        <v>580</v>
      </c>
      <c r="B147" t="s">
        <v>412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</row>
    <row r="148" spans="1:73" x14ac:dyDescent="0.25">
      <c r="A148" t="s">
        <v>581</v>
      </c>
      <c r="B148" t="s">
        <v>443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</row>
    <row r="149" spans="1:73" x14ac:dyDescent="0.25">
      <c r="A149" t="s">
        <v>582</v>
      </c>
      <c r="B149" t="s">
        <v>474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</row>
    <row r="150" spans="1:73" x14ac:dyDescent="0.25">
      <c r="A150" t="s">
        <v>583</v>
      </c>
      <c r="B150" t="s">
        <v>505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</row>
    <row r="151" spans="1:73" x14ac:dyDescent="0.25">
      <c r="A151" t="s">
        <v>584</v>
      </c>
      <c r="B151" t="s">
        <v>536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</row>
    <row r="152" spans="1:73" x14ac:dyDescent="0.25">
      <c r="A152" t="s">
        <v>585</v>
      </c>
      <c r="B152" t="s">
        <v>567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</row>
    <row r="153" spans="1:73" x14ac:dyDescent="0.25">
      <c r="A153" t="s">
        <v>679</v>
      </c>
      <c r="B153" t="s">
        <v>688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T153" s="9"/>
      <c r="AU153" s="10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</row>
    <row r="154" spans="1:73" x14ac:dyDescent="0.25">
      <c r="A154" t="s">
        <v>680</v>
      </c>
      <c r="B154" t="s">
        <v>689</v>
      </c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10"/>
      <c r="AT154" s="9"/>
      <c r="AU154" s="10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</row>
    <row r="155" spans="1:73" x14ac:dyDescent="0.25">
      <c r="A155" t="s">
        <v>681</v>
      </c>
      <c r="B155" t="s">
        <v>690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T155" s="9"/>
      <c r="AU155" s="10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</row>
    <row r="156" spans="1:73" x14ac:dyDescent="0.25">
      <c r="A156" t="s">
        <v>682</v>
      </c>
      <c r="B156" t="s">
        <v>691</v>
      </c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T156" s="9"/>
      <c r="AU156" s="10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</row>
    <row r="157" spans="1:73" x14ac:dyDescent="0.25">
      <c r="A157" t="s">
        <v>683</v>
      </c>
      <c r="B157" t="s">
        <v>692</v>
      </c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10"/>
      <c r="AT157" s="9"/>
      <c r="AU157" s="10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</row>
    <row r="158" spans="1:73" x14ac:dyDescent="0.25">
      <c r="A158" t="s">
        <v>684</v>
      </c>
      <c r="B158" t="s">
        <v>693</v>
      </c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T158" s="9"/>
      <c r="AU158" s="10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</row>
    <row r="159" spans="1:73" x14ac:dyDescent="0.25">
      <c r="A159" t="s">
        <v>685</v>
      </c>
      <c r="B159" t="s">
        <v>694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T159" s="9"/>
      <c r="AU159" s="10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</row>
    <row r="160" spans="1:73" x14ac:dyDescent="0.25">
      <c r="A160" t="s">
        <v>686</v>
      </c>
      <c r="B160" t="s">
        <v>695</v>
      </c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10"/>
      <c r="AT160" s="9"/>
      <c r="AU160" s="10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</row>
    <row r="161" spans="1:73" x14ac:dyDescent="0.25">
      <c r="A161" t="s">
        <v>687</v>
      </c>
      <c r="B161" t="s">
        <v>696</v>
      </c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T161" s="9"/>
      <c r="AU161" s="10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</row>
    <row r="163" spans="1:73" x14ac:dyDescent="0.25">
      <c r="A163" s="1" t="s">
        <v>698</v>
      </c>
      <c r="AP163" s="1" t="s">
        <v>699</v>
      </c>
      <c r="AT163" s="1" t="s">
        <v>700</v>
      </c>
    </row>
    <row r="164" spans="1:73" x14ac:dyDescent="0.25">
      <c r="AP164" s="15"/>
      <c r="AT164" s="1"/>
    </row>
    <row r="165" spans="1:73" x14ac:dyDescent="0.25">
      <c r="A165" t="s">
        <v>287</v>
      </c>
      <c r="B165" t="s">
        <v>288</v>
      </c>
      <c r="AS165" s="107"/>
      <c r="AT165" s="107"/>
      <c r="AU165" s="107"/>
    </row>
    <row r="166" spans="1:73" x14ac:dyDescent="0.25">
      <c r="A166" t="s">
        <v>319</v>
      </c>
      <c r="B166" t="s">
        <v>320</v>
      </c>
      <c r="AS166" s="108"/>
      <c r="AT166" s="108"/>
      <c r="AU166" s="108"/>
    </row>
    <row r="167" spans="1:73" x14ac:dyDescent="0.25">
      <c r="A167" t="s">
        <v>351</v>
      </c>
      <c r="B167" t="s">
        <v>352</v>
      </c>
      <c r="AS167" s="108"/>
      <c r="AT167" s="108"/>
      <c r="AU167" s="108"/>
    </row>
    <row r="168" spans="1:73" x14ac:dyDescent="0.25">
      <c r="A168" t="s">
        <v>382</v>
      </c>
      <c r="B168" t="s">
        <v>383</v>
      </c>
      <c r="AS168" s="108"/>
      <c r="AT168" s="108"/>
      <c r="AU168" s="108"/>
    </row>
    <row r="169" spans="1:73" x14ac:dyDescent="0.25">
      <c r="A169" t="s">
        <v>413</v>
      </c>
      <c r="B169" t="s">
        <v>414</v>
      </c>
      <c r="AS169" s="109"/>
      <c r="AT169" s="107"/>
      <c r="AU169" s="107"/>
    </row>
    <row r="170" spans="1:73" x14ac:dyDescent="0.25">
      <c r="A170" t="s">
        <v>444</v>
      </c>
      <c r="B170" t="s">
        <v>445</v>
      </c>
      <c r="AS170" s="108"/>
      <c r="AT170" s="108"/>
      <c r="AU170" s="108"/>
    </row>
    <row r="171" spans="1:73" x14ac:dyDescent="0.25">
      <c r="A171" t="s">
        <v>475</v>
      </c>
      <c r="B171" t="s">
        <v>476</v>
      </c>
      <c r="AS171" s="108"/>
      <c r="AT171" s="108"/>
      <c r="AU171" s="108"/>
    </row>
    <row r="172" spans="1:73" x14ac:dyDescent="0.25">
      <c r="A172" t="s">
        <v>506</v>
      </c>
      <c r="B172" t="s">
        <v>507</v>
      </c>
      <c r="AS172" s="108"/>
      <c r="AT172" s="108"/>
      <c r="AU172" s="108"/>
    </row>
    <row r="173" spans="1:73" x14ac:dyDescent="0.25">
      <c r="A173" t="s">
        <v>537</v>
      </c>
      <c r="B173" t="s">
        <v>538</v>
      </c>
      <c r="AS173" s="108"/>
      <c r="AT173" s="108"/>
      <c r="AU173" s="108"/>
    </row>
    <row r="174" spans="1:73" x14ac:dyDescent="0.25">
      <c r="A174" t="s">
        <v>568</v>
      </c>
      <c r="B174" t="s">
        <v>569</v>
      </c>
      <c r="AS174" s="108"/>
      <c r="AT174" s="108"/>
      <c r="AU174" s="108"/>
    </row>
    <row r="175" spans="1:73" x14ac:dyDescent="0.25">
      <c r="A175" t="s">
        <v>586</v>
      </c>
      <c r="B175" t="s">
        <v>1</v>
      </c>
      <c r="C175" t="s">
        <v>7</v>
      </c>
      <c r="D175" t="s">
        <v>7</v>
      </c>
      <c r="E175" t="s">
        <v>7</v>
      </c>
      <c r="F175" t="s">
        <v>7</v>
      </c>
      <c r="G175" t="s">
        <v>7</v>
      </c>
      <c r="H175" t="s">
        <v>7</v>
      </c>
      <c r="I175" t="s">
        <v>7</v>
      </c>
      <c r="J175" t="s">
        <v>7</v>
      </c>
      <c r="K175" t="s">
        <v>7</v>
      </c>
      <c r="L175" t="s">
        <v>7</v>
      </c>
      <c r="M175" t="s">
        <v>7</v>
      </c>
      <c r="N175" t="s">
        <v>7</v>
      </c>
      <c r="O175" t="s">
        <v>7</v>
      </c>
      <c r="P175" t="s">
        <v>7</v>
      </c>
      <c r="Q175" t="s">
        <v>7</v>
      </c>
      <c r="R175" t="s">
        <v>7</v>
      </c>
      <c r="S175" t="s">
        <v>7</v>
      </c>
      <c r="T175" t="s">
        <v>7</v>
      </c>
      <c r="U175" t="s">
        <v>7</v>
      </c>
      <c r="V175" t="s">
        <v>7</v>
      </c>
      <c r="W175">
        <v>87932.014790000001</v>
      </c>
      <c r="X175">
        <v>92290.073832000009</v>
      </c>
      <c r="Y175">
        <v>100172.85791600001</v>
      </c>
      <c r="Z175">
        <v>106958.97445600001</v>
      </c>
      <c r="AA175">
        <v>115043.980924</v>
      </c>
      <c r="AB175">
        <v>121228.985872</v>
      </c>
      <c r="AC175">
        <v>127810.93558200001</v>
      </c>
      <c r="AD175">
        <v>133177.88432000001</v>
      </c>
      <c r="AE175">
        <v>135450.10836000001</v>
      </c>
      <c r="AF175">
        <v>135208.99705600002</v>
      </c>
      <c r="AG175">
        <v>149319.84167800003</v>
      </c>
      <c r="AH175">
        <v>148699.841182</v>
      </c>
      <c r="AI175">
        <v>161749.01828800002</v>
      </c>
      <c r="AJ175">
        <v>164322.07590200001</v>
      </c>
      <c r="AK175">
        <v>168787.91280800002</v>
      </c>
      <c r="AL175">
        <v>174052.91702000002</v>
      </c>
      <c r="AM175">
        <v>184959.87019000002</v>
      </c>
      <c r="AN175">
        <v>185369.03718400002</v>
      </c>
      <c r="AO175">
        <v>188047.92821600003</v>
      </c>
      <c r="AP175">
        <v>193175.98787400001</v>
      </c>
      <c r="AQ175">
        <v>187264.59425600001</v>
      </c>
      <c r="AR175" s="6">
        <v>190688.20810600001</v>
      </c>
      <c r="AS175" s="106">
        <f>AR175*AR175/AQ175-1</f>
        <v>194173.41324209166</v>
      </c>
      <c r="AT175" s="106">
        <f>AS175*AS175/AR175-1</f>
        <v>197721.31741317498</v>
      </c>
      <c r="AU175" s="106">
        <f t="shared" ref="AU175:BU175" si="31">AT175*AT175/AS175-1</f>
        <v>201333.04829661309</v>
      </c>
      <c r="AV175" s="106">
        <f t="shared" si="31"/>
        <v>205009.75385665687</v>
      </c>
      <c r="AW175" s="106">
        <f t="shared" si="31"/>
        <v>208752.60270931767</v>
      </c>
      <c r="AX175" s="106">
        <f t="shared" si="31"/>
        <v>212562.78449380404</v>
      </c>
      <c r="AY175" s="106">
        <f t="shared" si="31"/>
        <v>216441.51025064051</v>
      </c>
      <c r="AZ175" s="106">
        <f t="shared" si="31"/>
        <v>220390.0128065887</v>
      </c>
      <c r="BA175" s="106">
        <f t="shared" si="31"/>
        <v>224409.54716649294</v>
      </c>
      <c r="BB175" s="106">
        <f t="shared" si="31"/>
        <v>228501.39091217515</v>
      </c>
      <c r="BC175" s="106">
        <f t="shared" si="31"/>
        <v>232666.84460850558</v>
      </c>
      <c r="BD175" s="106">
        <f t="shared" si="31"/>
        <v>236907.23221677856</v>
      </c>
      <c r="BE175" s="106">
        <f t="shared" si="31"/>
        <v>241223.90151552466</v>
      </c>
      <c r="BF175" s="106">
        <f t="shared" si="31"/>
        <v>245618.22452889307</v>
      </c>
      <c r="BG175" s="106">
        <f t="shared" si="31"/>
        <v>250091.59796274014</v>
      </c>
      <c r="BH175" s="106">
        <f t="shared" si="31"/>
        <v>254645.44364856294</v>
      </c>
      <c r="BI175" s="106">
        <f t="shared" si="31"/>
        <v>259281.2089954188</v>
      </c>
      <c r="BJ175" s="106">
        <f t="shared" si="31"/>
        <v>264000.36744997452</v>
      </c>
      <c r="BK175" s="106">
        <f t="shared" si="31"/>
        <v>268804.41896483145</v>
      </c>
      <c r="BL175" s="106">
        <f t="shared" si="31"/>
        <v>273694.89047527517</v>
      </c>
      <c r="BM175" s="106">
        <f t="shared" si="31"/>
        <v>278673.33638460177</v>
      </c>
      <c r="BN175" s="106">
        <f t="shared" si="31"/>
        <v>283741.33905817434</v>
      </c>
      <c r="BO175" s="106">
        <f t="shared" si="31"/>
        <v>288900.50932636706</v>
      </c>
      <c r="BP175" s="106">
        <f t="shared" si="31"/>
        <v>294152.48699655681</v>
      </c>
      <c r="BQ175" s="106">
        <f t="shared" si="31"/>
        <v>299498.94137432484</v>
      </c>
      <c r="BR175" s="106">
        <f t="shared" si="31"/>
        <v>304941.57179403427</v>
      </c>
      <c r="BS175" s="106">
        <f t="shared" si="31"/>
        <v>310482.10815895209</v>
      </c>
      <c r="BT175" s="106">
        <f t="shared" si="31"/>
        <v>316122.3114910872</v>
      </c>
      <c r="BU175" s="106">
        <f t="shared" si="31"/>
        <v>321863.97449091927</v>
      </c>
    </row>
    <row r="176" spans="1:73" x14ac:dyDescent="0.25">
      <c r="A176" t="s">
        <v>289</v>
      </c>
      <c r="B176" t="s">
        <v>290</v>
      </c>
      <c r="C176">
        <v>999999999</v>
      </c>
      <c r="D176">
        <v>999999999</v>
      </c>
      <c r="E176">
        <v>999999999</v>
      </c>
      <c r="F176">
        <v>999999999</v>
      </c>
      <c r="G176">
        <v>999999999</v>
      </c>
      <c r="H176">
        <v>999999999</v>
      </c>
      <c r="I176">
        <v>999999999</v>
      </c>
      <c r="J176">
        <v>999999999</v>
      </c>
      <c r="K176">
        <v>999999999</v>
      </c>
      <c r="L176">
        <v>999999999</v>
      </c>
      <c r="M176">
        <v>999999999</v>
      </c>
      <c r="N176">
        <v>999999999</v>
      </c>
      <c r="O176">
        <v>999999999</v>
      </c>
      <c r="P176">
        <v>999999999</v>
      </c>
      <c r="Q176">
        <v>999999999</v>
      </c>
      <c r="R176">
        <v>999999999</v>
      </c>
      <c r="S176">
        <v>999999999</v>
      </c>
      <c r="T176">
        <v>999999999</v>
      </c>
      <c r="U176">
        <v>999999999</v>
      </c>
      <c r="V176">
        <v>999999999</v>
      </c>
      <c r="W176">
        <v>999999999</v>
      </c>
      <c r="X176">
        <v>999999999</v>
      </c>
      <c r="Y176">
        <v>999999999</v>
      </c>
      <c r="Z176">
        <v>999999999</v>
      </c>
      <c r="AA176">
        <v>999999999</v>
      </c>
      <c r="AB176">
        <v>999999999</v>
      </c>
      <c r="AC176">
        <v>999999999</v>
      </c>
      <c r="AD176">
        <v>999999999</v>
      </c>
      <c r="AE176">
        <v>999999999</v>
      </c>
      <c r="AF176">
        <v>999999999</v>
      </c>
      <c r="AG176">
        <v>999999999</v>
      </c>
      <c r="AH176">
        <v>999999999</v>
      </c>
      <c r="AI176">
        <v>999999999</v>
      </c>
      <c r="AJ176">
        <v>999999999</v>
      </c>
      <c r="AK176">
        <v>999999999</v>
      </c>
      <c r="AL176">
        <v>999999999</v>
      </c>
      <c r="AM176">
        <v>999999999</v>
      </c>
      <c r="AN176">
        <v>999999999</v>
      </c>
      <c r="AO176">
        <v>999999999</v>
      </c>
      <c r="AP176">
        <v>999999999</v>
      </c>
      <c r="AQ176">
        <v>999999999</v>
      </c>
      <c r="AR176">
        <v>999999999</v>
      </c>
      <c r="AS176">
        <v>999999999</v>
      </c>
      <c r="AT176">
        <v>999999999</v>
      </c>
      <c r="AU176">
        <v>999999999</v>
      </c>
      <c r="AV176">
        <v>999999999</v>
      </c>
      <c r="AW176">
        <v>999999999</v>
      </c>
      <c r="AX176">
        <v>999999999</v>
      </c>
      <c r="AY176">
        <v>999999999</v>
      </c>
      <c r="AZ176">
        <v>999999999</v>
      </c>
      <c r="BA176">
        <v>999999999</v>
      </c>
      <c r="BB176">
        <v>999999999</v>
      </c>
      <c r="BC176">
        <v>999999999</v>
      </c>
      <c r="BD176">
        <v>999999999</v>
      </c>
      <c r="BE176">
        <v>999999999</v>
      </c>
      <c r="BF176">
        <v>999999999</v>
      </c>
      <c r="BG176">
        <v>999999999</v>
      </c>
      <c r="BH176">
        <v>999999999</v>
      </c>
      <c r="BI176">
        <v>999999999</v>
      </c>
      <c r="BJ176">
        <v>999999999</v>
      </c>
      <c r="BK176">
        <v>999999999</v>
      </c>
      <c r="BL176">
        <v>999999999</v>
      </c>
      <c r="BM176">
        <v>999999999</v>
      </c>
      <c r="BN176">
        <v>999999999</v>
      </c>
      <c r="BO176">
        <v>999999999</v>
      </c>
      <c r="BP176">
        <v>999999999</v>
      </c>
      <c r="BQ176">
        <v>999999999</v>
      </c>
      <c r="BR176">
        <v>999999999</v>
      </c>
      <c r="BS176">
        <v>999999999</v>
      </c>
      <c r="BT176">
        <v>999999999</v>
      </c>
      <c r="BU176">
        <v>999999999</v>
      </c>
    </row>
    <row r="177" spans="1:73" x14ac:dyDescent="0.25">
      <c r="A177" t="s">
        <v>321</v>
      </c>
      <c r="B177" t="s">
        <v>322</v>
      </c>
      <c r="C177">
        <v>999999999</v>
      </c>
      <c r="D177">
        <v>999999999</v>
      </c>
      <c r="E177">
        <v>999999999</v>
      </c>
      <c r="F177">
        <v>999999999</v>
      </c>
      <c r="G177">
        <v>999999999</v>
      </c>
      <c r="H177">
        <v>999999999</v>
      </c>
      <c r="I177">
        <v>999999999</v>
      </c>
      <c r="J177">
        <v>999999999</v>
      </c>
      <c r="K177">
        <v>999999999</v>
      </c>
      <c r="L177">
        <v>999999999</v>
      </c>
      <c r="M177">
        <v>999999999</v>
      </c>
      <c r="N177">
        <v>999999999</v>
      </c>
      <c r="O177">
        <v>999999999</v>
      </c>
      <c r="P177">
        <v>999999999</v>
      </c>
      <c r="Q177">
        <v>999999999</v>
      </c>
      <c r="R177">
        <v>999999999</v>
      </c>
      <c r="S177">
        <v>999999999</v>
      </c>
      <c r="T177">
        <v>999999999</v>
      </c>
      <c r="U177">
        <v>999999999</v>
      </c>
      <c r="V177">
        <v>999999999</v>
      </c>
      <c r="W177">
        <v>999999999</v>
      </c>
      <c r="X177">
        <v>999999999</v>
      </c>
      <c r="Y177">
        <v>999999999</v>
      </c>
      <c r="Z177">
        <v>999999999</v>
      </c>
      <c r="AA177">
        <v>999999999</v>
      </c>
      <c r="AB177">
        <v>999999999</v>
      </c>
      <c r="AC177">
        <v>999999999</v>
      </c>
      <c r="AD177">
        <v>999999999</v>
      </c>
      <c r="AE177">
        <v>999999999</v>
      </c>
      <c r="AF177">
        <v>999999999</v>
      </c>
      <c r="AG177">
        <v>999999999</v>
      </c>
      <c r="AH177">
        <v>999999999</v>
      </c>
      <c r="AI177">
        <v>999999999</v>
      </c>
      <c r="AJ177">
        <v>999999999</v>
      </c>
      <c r="AK177">
        <v>999999999</v>
      </c>
      <c r="AL177">
        <v>999999999</v>
      </c>
      <c r="AM177">
        <v>999999999</v>
      </c>
      <c r="AN177">
        <v>999999999</v>
      </c>
      <c r="AO177">
        <v>999999999</v>
      </c>
      <c r="AP177">
        <v>999999999</v>
      </c>
      <c r="AQ177">
        <v>999999999</v>
      </c>
      <c r="AR177">
        <v>999999999</v>
      </c>
      <c r="AS177">
        <v>999999999</v>
      </c>
      <c r="AT177">
        <v>999999999</v>
      </c>
      <c r="AU177">
        <v>999999999</v>
      </c>
      <c r="AV177">
        <v>999999999</v>
      </c>
      <c r="AW177">
        <v>999999999</v>
      </c>
      <c r="AX177">
        <v>999999999</v>
      </c>
      <c r="AY177">
        <v>999999999</v>
      </c>
      <c r="AZ177">
        <v>999999999</v>
      </c>
      <c r="BA177">
        <v>999999999</v>
      </c>
      <c r="BB177">
        <v>999999999</v>
      </c>
      <c r="BC177">
        <v>999999999</v>
      </c>
      <c r="BD177">
        <v>999999999</v>
      </c>
      <c r="BE177">
        <v>999999999</v>
      </c>
      <c r="BF177">
        <v>999999999</v>
      </c>
      <c r="BG177">
        <v>999999999</v>
      </c>
      <c r="BH177">
        <v>999999999</v>
      </c>
      <c r="BI177">
        <v>999999999</v>
      </c>
      <c r="BJ177">
        <v>999999999</v>
      </c>
      <c r="BK177">
        <v>999999999</v>
      </c>
      <c r="BL177">
        <v>999999999</v>
      </c>
      <c r="BM177">
        <v>999999999</v>
      </c>
      <c r="BN177">
        <v>999999999</v>
      </c>
      <c r="BO177">
        <v>999999999</v>
      </c>
      <c r="BP177">
        <v>999999999</v>
      </c>
      <c r="BQ177">
        <v>999999999</v>
      </c>
      <c r="BR177">
        <v>999999999</v>
      </c>
      <c r="BS177">
        <v>999999999</v>
      </c>
      <c r="BT177">
        <v>999999999</v>
      </c>
      <c r="BU177">
        <v>999999999</v>
      </c>
    </row>
    <row r="178" spans="1:73" x14ac:dyDescent="0.25">
      <c r="A178" t="s">
        <v>353</v>
      </c>
      <c r="B178" t="s">
        <v>354</v>
      </c>
      <c r="C178">
        <v>999999999</v>
      </c>
      <c r="D178">
        <v>999999999</v>
      </c>
      <c r="E178">
        <v>999999999</v>
      </c>
      <c r="F178">
        <v>999999999</v>
      </c>
      <c r="G178">
        <v>999999999</v>
      </c>
      <c r="H178">
        <v>999999999</v>
      </c>
      <c r="I178">
        <v>999999999</v>
      </c>
      <c r="J178">
        <v>999999999</v>
      </c>
      <c r="K178">
        <v>999999999</v>
      </c>
      <c r="L178">
        <v>999999999</v>
      </c>
      <c r="M178">
        <v>999999999</v>
      </c>
      <c r="N178">
        <v>999999999</v>
      </c>
      <c r="O178">
        <v>999999999</v>
      </c>
      <c r="P178">
        <v>999999999</v>
      </c>
      <c r="Q178">
        <v>999999999</v>
      </c>
      <c r="R178">
        <v>999999999</v>
      </c>
      <c r="S178">
        <v>999999999</v>
      </c>
      <c r="T178">
        <v>999999999</v>
      </c>
      <c r="U178">
        <v>999999999</v>
      </c>
      <c r="V178">
        <v>999999999</v>
      </c>
      <c r="W178">
        <v>999999999</v>
      </c>
      <c r="X178">
        <v>999999999</v>
      </c>
      <c r="Y178">
        <v>999999999</v>
      </c>
      <c r="Z178">
        <v>999999999</v>
      </c>
      <c r="AA178">
        <v>999999999</v>
      </c>
      <c r="AB178">
        <v>999999999</v>
      </c>
      <c r="AC178">
        <v>999999999</v>
      </c>
      <c r="AD178">
        <v>999999999</v>
      </c>
      <c r="AE178">
        <v>999999999</v>
      </c>
      <c r="AF178">
        <v>999999999</v>
      </c>
      <c r="AG178">
        <v>999999999</v>
      </c>
      <c r="AH178">
        <v>999999999</v>
      </c>
      <c r="AI178">
        <v>999999999</v>
      </c>
      <c r="AJ178">
        <v>999999999</v>
      </c>
      <c r="AK178">
        <v>999999999</v>
      </c>
      <c r="AL178">
        <v>999999999</v>
      </c>
      <c r="AM178">
        <v>999999999</v>
      </c>
      <c r="AN178">
        <v>999999999</v>
      </c>
      <c r="AO178">
        <v>999999999</v>
      </c>
      <c r="AP178">
        <v>999999999</v>
      </c>
      <c r="AQ178">
        <v>999999999</v>
      </c>
      <c r="AR178">
        <v>999999999</v>
      </c>
      <c r="AS178">
        <v>999999999</v>
      </c>
      <c r="AT178">
        <v>999999999</v>
      </c>
      <c r="AU178">
        <v>999999999</v>
      </c>
      <c r="AV178">
        <v>999999999</v>
      </c>
      <c r="AW178">
        <v>999999999</v>
      </c>
      <c r="AX178">
        <v>999999999</v>
      </c>
      <c r="AY178">
        <v>999999999</v>
      </c>
      <c r="AZ178">
        <v>999999999</v>
      </c>
      <c r="BA178">
        <v>999999999</v>
      </c>
      <c r="BB178">
        <v>999999999</v>
      </c>
      <c r="BC178">
        <v>999999999</v>
      </c>
      <c r="BD178">
        <v>999999999</v>
      </c>
      <c r="BE178">
        <v>999999999</v>
      </c>
      <c r="BF178">
        <v>999999999</v>
      </c>
      <c r="BG178">
        <v>999999999</v>
      </c>
      <c r="BH178">
        <v>999999999</v>
      </c>
      <c r="BI178">
        <v>999999999</v>
      </c>
      <c r="BJ178">
        <v>999999999</v>
      </c>
      <c r="BK178">
        <v>999999999</v>
      </c>
      <c r="BL178">
        <v>999999999</v>
      </c>
      <c r="BM178">
        <v>999999999</v>
      </c>
      <c r="BN178">
        <v>999999999</v>
      </c>
      <c r="BO178">
        <v>999999999</v>
      </c>
      <c r="BP178">
        <v>999999999</v>
      </c>
      <c r="BQ178">
        <v>999999999</v>
      </c>
      <c r="BR178">
        <v>999999999</v>
      </c>
      <c r="BS178">
        <v>999999999</v>
      </c>
      <c r="BT178">
        <v>999999999</v>
      </c>
      <c r="BU178">
        <v>999999999</v>
      </c>
    </row>
    <row r="179" spans="1:73" x14ac:dyDescent="0.25">
      <c r="A179" t="s">
        <v>384</v>
      </c>
      <c r="B179" t="s">
        <v>385</v>
      </c>
      <c r="C179">
        <v>999999999</v>
      </c>
      <c r="D179">
        <v>999999999</v>
      </c>
      <c r="E179">
        <v>999999999</v>
      </c>
      <c r="F179">
        <v>999999999</v>
      </c>
      <c r="G179">
        <v>999999999</v>
      </c>
      <c r="H179">
        <v>999999999</v>
      </c>
      <c r="I179">
        <v>999999999</v>
      </c>
      <c r="J179">
        <v>999999999</v>
      </c>
      <c r="K179">
        <v>999999999</v>
      </c>
      <c r="L179">
        <v>999999999</v>
      </c>
      <c r="M179">
        <v>999999999</v>
      </c>
      <c r="N179">
        <v>999999999</v>
      </c>
      <c r="O179">
        <v>999999999</v>
      </c>
      <c r="P179">
        <v>999999999</v>
      </c>
      <c r="Q179">
        <v>999999999</v>
      </c>
      <c r="R179">
        <v>999999999</v>
      </c>
      <c r="S179">
        <v>999999999</v>
      </c>
      <c r="T179">
        <v>999999999</v>
      </c>
      <c r="U179">
        <v>999999999</v>
      </c>
      <c r="V179">
        <v>999999999</v>
      </c>
      <c r="W179">
        <v>999999999</v>
      </c>
      <c r="X179">
        <v>999999999</v>
      </c>
      <c r="Y179">
        <v>999999999</v>
      </c>
      <c r="Z179">
        <v>999999999</v>
      </c>
      <c r="AA179">
        <v>999999999</v>
      </c>
      <c r="AB179">
        <v>999999999</v>
      </c>
      <c r="AC179">
        <v>999999999</v>
      </c>
      <c r="AD179">
        <v>999999999</v>
      </c>
      <c r="AE179">
        <v>999999999</v>
      </c>
      <c r="AF179">
        <v>999999999</v>
      </c>
      <c r="AG179">
        <v>999999999</v>
      </c>
      <c r="AH179">
        <v>999999999</v>
      </c>
      <c r="AI179">
        <v>999999999</v>
      </c>
      <c r="AJ179">
        <v>999999999</v>
      </c>
      <c r="AK179">
        <v>999999999</v>
      </c>
      <c r="AL179">
        <v>999999999</v>
      </c>
      <c r="AM179">
        <v>999999999</v>
      </c>
      <c r="AN179">
        <v>999999999</v>
      </c>
      <c r="AO179">
        <v>999999999</v>
      </c>
      <c r="AP179">
        <v>999999999</v>
      </c>
      <c r="AQ179">
        <v>999999999</v>
      </c>
      <c r="AR179">
        <v>999999999</v>
      </c>
      <c r="AS179">
        <v>999999999</v>
      </c>
      <c r="AT179">
        <v>999999999</v>
      </c>
      <c r="AU179">
        <v>999999999</v>
      </c>
      <c r="AV179">
        <v>999999999</v>
      </c>
      <c r="AW179">
        <v>999999999</v>
      </c>
      <c r="AX179">
        <v>999999999</v>
      </c>
      <c r="AY179">
        <v>999999999</v>
      </c>
      <c r="AZ179">
        <v>999999999</v>
      </c>
      <c r="BA179">
        <v>999999999</v>
      </c>
      <c r="BB179">
        <v>999999999</v>
      </c>
      <c r="BC179">
        <v>999999999</v>
      </c>
      <c r="BD179">
        <v>999999999</v>
      </c>
      <c r="BE179">
        <v>999999999</v>
      </c>
      <c r="BF179">
        <v>999999999</v>
      </c>
      <c r="BG179">
        <v>999999999</v>
      </c>
      <c r="BH179">
        <v>999999999</v>
      </c>
      <c r="BI179">
        <v>999999999</v>
      </c>
      <c r="BJ179">
        <v>999999999</v>
      </c>
      <c r="BK179">
        <v>999999999</v>
      </c>
      <c r="BL179">
        <v>999999999</v>
      </c>
      <c r="BM179">
        <v>999999999</v>
      </c>
      <c r="BN179">
        <v>999999999</v>
      </c>
      <c r="BO179">
        <v>999999999</v>
      </c>
      <c r="BP179">
        <v>999999999</v>
      </c>
      <c r="BQ179">
        <v>999999999</v>
      </c>
      <c r="BR179">
        <v>999999999</v>
      </c>
      <c r="BS179">
        <v>999999999</v>
      </c>
      <c r="BT179">
        <v>999999999</v>
      </c>
      <c r="BU179">
        <v>999999999</v>
      </c>
    </row>
    <row r="180" spans="1:73" x14ac:dyDescent="0.25">
      <c r="A180" t="s">
        <v>415</v>
      </c>
      <c r="B180" t="s">
        <v>416</v>
      </c>
      <c r="C180">
        <v>999999999</v>
      </c>
      <c r="D180">
        <v>999999999</v>
      </c>
      <c r="E180">
        <v>999999999</v>
      </c>
      <c r="F180">
        <v>999999999</v>
      </c>
      <c r="G180">
        <v>999999999</v>
      </c>
      <c r="H180">
        <v>999999999</v>
      </c>
      <c r="I180">
        <v>999999999</v>
      </c>
      <c r="J180">
        <v>999999999</v>
      </c>
      <c r="K180">
        <v>999999999</v>
      </c>
      <c r="L180">
        <v>999999999</v>
      </c>
      <c r="M180">
        <v>999999999</v>
      </c>
      <c r="N180">
        <v>999999999</v>
      </c>
      <c r="O180">
        <v>999999999</v>
      </c>
      <c r="P180">
        <v>999999999</v>
      </c>
      <c r="Q180">
        <v>999999999</v>
      </c>
      <c r="R180">
        <v>999999999</v>
      </c>
      <c r="S180">
        <v>999999999</v>
      </c>
      <c r="T180">
        <v>999999999</v>
      </c>
      <c r="U180">
        <v>999999999</v>
      </c>
      <c r="V180">
        <v>999999999</v>
      </c>
      <c r="W180">
        <v>999999999</v>
      </c>
      <c r="X180">
        <v>999999999</v>
      </c>
      <c r="Y180">
        <v>999999999</v>
      </c>
      <c r="Z180">
        <v>999999999</v>
      </c>
      <c r="AA180">
        <v>999999999</v>
      </c>
      <c r="AB180">
        <v>999999999</v>
      </c>
      <c r="AC180">
        <v>999999999</v>
      </c>
      <c r="AD180">
        <v>999999999</v>
      </c>
      <c r="AE180">
        <v>999999999</v>
      </c>
      <c r="AF180">
        <v>999999999</v>
      </c>
      <c r="AG180">
        <v>999999999</v>
      </c>
      <c r="AH180">
        <v>999999999</v>
      </c>
      <c r="AI180">
        <v>999999999</v>
      </c>
      <c r="AJ180">
        <v>999999999</v>
      </c>
      <c r="AK180">
        <v>999999999</v>
      </c>
      <c r="AL180">
        <v>999999999</v>
      </c>
      <c r="AM180">
        <v>999999999</v>
      </c>
      <c r="AN180">
        <v>999999999</v>
      </c>
      <c r="AO180">
        <v>999999999</v>
      </c>
      <c r="AP180">
        <v>999999999</v>
      </c>
      <c r="AQ180">
        <v>999999999</v>
      </c>
      <c r="AR180">
        <v>999999999</v>
      </c>
      <c r="AS180">
        <v>999999999</v>
      </c>
      <c r="AT180">
        <v>999999999</v>
      </c>
      <c r="AU180">
        <v>999999999</v>
      </c>
      <c r="AV180">
        <v>999999999</v>
      </c>
      <c r="AW180">
        <v>999999999</v>
      </c>
      <c r="AX180">
        <v>999999999</v>
      </c>
      <c r="AY180">
        <v>999999999</v>
      </c>
      <c r="AZ180">
        <v>999999999</v>
      </c>
      <c r="BA180">
        <v>999999999</v>
      </c>
      <c r="BB180">
        <v>999999999</v>
      </c>
      <c r="BC180">
        <v>999999999</v>
      </c>
      <c r="BD180">
        <v>999999999</v>
      </c>
      <c r="BE180">
        <v>999999999</v>
      </c>
      <c r="BF180">
        <v>999999999</v>
      </c>
      <c r="BG180">
        <v>999999999</v>
      </c>
      <c r="BH180">
        <v>999999999</v>
      </c>
      <c r="BI180">
        <v>999999999</v>
      </c>
      <c r="BJ180">
        <v>999999999</v>
      </c>
      <c r="BK180">
        <v>999999999</v>
      </c>
      <c r="BL180">
        <v>999999999</v>
      </c>
      <c r="BM180">
        <v>999999999</v>
      </c>
      <c r="BN180">
        <v>999999999</v>
      </c>
      <c r="BO180">
        <v>999999999</v>
      </c>
      <c r="BP180">
        <v>999999999</v>
      </c>
      <c r="BQ180">
        <v>999999999</v>
      </c>
      <c r="BR180">
        <v>999999999</v>
      </c>
      <c r="BS180">
        <v>999999999</v>
      </c>
      <c r="BT180">
        <v>999999999</v>
      </c>
      <c r="BU180">
        <v>999999999</v>
      </c>
    </row>
    <row r="181" spans="1:73" x14ac:dyDescent="0.25">
      <c r="A181" t="s">
        <v>446</v>
      </c>
      <c r="B181" t="s">
        <v>447</v>
      </c>
      <c r="C181">
        <v>999999999</v>
      </c>
      <c r="D181">
        <v>999999999</v>
      </c>
      <c r="E181">
        <v>999999999</v>
      </c>
      <c r="F181">
        <v>999999999</v>
      </c>
      <c r="G181">
        <v>999999999</v>
      </c>
      <c r="H181">
        <v>999999999</v>
      </c>
      <c r="I181">
        <v>999999999</v>
      </c>
      <c r="J181">
        <v>999999999</v>
      </c>
      <c r="K181">
        <v>999999999</v>
      </c>
      <c r="L181">
        <v>999999999</v>
      </c>
      <c r="M181">
        <v>999999999</v>
      </c>
      <c r="N181">
        <v>999999999</v>
      </c>
      <c r="O181">
        <v>999999999</v>
      </c>
      <c r="P181">
        <v>999999999</v>
      </c>
      <c r="Q181">
        <v>999999999</v>
      </c>
      <c r="R181">
        <v>999999999</v>
      </c>
      <c r="S181">
        <v>999999999</v>
      </c>
      <c r="T181">
        <v>999999999</v>
      </c>
      <c r="U181">
        <v>999999999</v>
      </c>
      <c r="V181">
        <v>999999999</v>
      </c>
      <c r="W181">
        <v>999999999</v>
      </c>
      <c r="X181">
        <v>999999999</v>
      </c>
      <c r="Y181">
        <v>999999999</v>
      </c>
      <c r="Z181">
        <v>999999999</v>
      </c>
      <c r="AA181">
        <v>999999999</v>
      </c>
      <c r="AB181">
        <v>999999999</v>
      </c>
      <c r="AC181">
        <v>999999999</v>
      </c>
      <c r="AD181">
        <v>999999999</v>
      </c>
      <c r="AE181">
        <v>999999999</v>
      </c>
      <c r="AF181">
        <v>999999999</v>
      </c>
      <c r="AG181">
        <v>999999999</v>
      </c>
      <c r="AH181">
        <v>999999999</v>
      </c>
      <c r="AI181">
        <v>999999999</v>
      </c>
      <c r="AJ181">
        <v>999999999</v>
      </c>
      <c r="AK181">
        <v>999999999</v>
      </c>
      <c r="AL181">
        <v>999999999</v>
      </c>
      <c r="AM181">
        <v>999999999</v>
      </c>
      <c r="AN181">
        <v>999999999</v>
      </c>
      <c r="AO181">
        <v>999999999</v>
      </c>
      <c r="AP181">
        <v>999999999</v>
      </c>
      <c r="AQ181">
        <v>999999999</v>
      </c>
      <c r="AR181">
        <v>999999999</v>
      </c>
      <c r="AS181">
        <v>999999999</v>
      </c>
      <c r="AT181">
        <v>999999999</v>
      </c>
      <c r="AU181">
        <v>999999999</v>
      </c>
      <c r="AV181">
        <v>999999999</v>
      </c>
      <c r="AW181">
        <v>999999999</v>
      </c>
      <c r="AX181">
        <v>999999999</v>
      </c>
      <c r="AY181">
        <v>999999999</v>
      </c>
      <c r="AZ181">
        <v>999999999</v>
      </c>
      <c r="BA181">
        <v>999999999</v>
      </c>
      <c r="BB181">
        <v>999999999</v>
      </c>
      <c r="BC181">
        <v>999999999</v>
      </c>
      <c r="BD181">
        <v>999999999</v>
      </c>
      <c r="BE181">
        <v>999999999</v>
      </c>
      <c r="BF181">
        <v>999999999</v>
      </c>
      <c r="BG181">
        <v>999999999</v>
      </c>
      <c r="BH181">
        <v>999999999</v>
      </c>
      <c r="BI181">
        <v>999999999</v>
      </c>
      <c r="BJ181">
        <v>999999999</v>
      </c>
      <c r="BK181">
        <v>999999999</v>
      </c>
      <c r="BL181">
        <v>999999999</v>
      </c>
      <c r="BM181">
        <v>999999999</v>
      </c>
      <c r="BN181">
        <v>999999999</v>
      </c>
      <c r="BO181">
        <v>999999999</v>
      </c>
      <c r="BP181">
        <v>999999999</v>
      </c>
      <c r="BQ181">
        <v>999999999</v>
      </c>
      <c r="BR181">
        <v>999999999</v>
      </c>
      <c r="BS181">
        <v>999999999</v>
      </c>
      <c r="BT181">
        <v>999999999</v>
      </c>
      <c r="BU181">
        <v>999999999</v>
      </c>
    </row>
    <row r="182" spans="1:73" x14ac:dyDescent="0.25">
      <c r="A182" t="s">
        <v>477</v>
      </c>
      <c r="B182" t="s">
        <v>478</v>
      </c>
      <c r="C182">
        <v>999999999</v>
      </c>
      <c r="D182">
        <v>999999999</v>
      </c>
      <c r="E182">
        <v>999999999</v>
      </c>
      <c r="F182">
        <v>999999999</v>
      </c>
      <c r="G182">
        <v>999999999</v>
      </c>
      <c r="H182">
        <v>999999999</v>
      </c>
      <c r="I182">
        <v>999999999</v>
      </c>
      <c r="J182">
        <v>999999999</v>
      </c>
      <c r="K182">
        <v>999999999</v>
      </c>
      <c r="L182">
        <v>999999999</v>
      </c>
      <c r="M182">
        <v>999999999</v>
      </c>
      <c r="N182">
        <v>999999999</v>
      </c>
      <c r="O182">
        <v>999999999</v>
      </c>
      <c r="P182">
        <v>999999999</v>
      </c>
      <c r="Q182">
        <v>999999999</v>
      </c>
      <c r="R182">
        <v>999999999</v>
      </c>
      <c r="S182">
        <v>999999999</v>
      </c>
      <c r="T182">
        <v>999999999</v>
      </c>
      <c r="U182">
        <v>999999999</v>
      </c>
      <c r="V182">
        <v>999999999</v>
      </c>
      <c r="W182">
        <v>999999999</v>
      </c>
      <c r="X182">
        <v>999999999</v>
      </c>
      <c r="Y182">
        <v>999999999</v>
      </c>
      <c r="Z182">
        <v>999999999</v>
      </c>
      <c r="AA182">
        <v>999999999</v>
      </c>
      <c r="AB182">
        <v>999999999</v>
      </c>
      <c r="AC182">
        <v>999999999</v>
      </c>
      <c r="AD182">
        <v>999999999</v>
      </c>
      <c r="AE182">
        <v>999999999</v>
      </c>
      <c r="AF182">
        <v>999999999</v>
      </c>
      <c r="AG182">
        <v>999999999</v>
      </c>
      <c r="AH182">
        <v>999999999</v>
      </c>
      <c r="AI182">
        <v>999999999</v>
      </c>
      <c r="AJ182">
        <v>999999999</v>
      </c>
      <c r="AK182">
        <v>999999999</v>
      </c>
      <c r="AL182">
        <v>999999999</v>
      </c>
      <c r="AM182">
        <v>999999999</v>
      </c>
      <c r="AN182">
        <v>999999999</v>
      </c>
      <c r="AO182">
        <v>999999999</v>
      </c>
      <c r="AP182">
        <v>999999999</v>
      </c>
      <c r="AQ182">
        <v>999999999</v>
      </c>
      <c r="AR182">
        <v>999999999</v>
      </c>
      <c r="AS182">
        <v>999999999</v>
      </c>
      <c r="AT182">
        <v>999999999</v>
      </c>
      <c r="AU182">
        <v>999999999</v>
      </c>
      <c r="AV182">
        <v>999999999</v>
      </c>
      <c r="AW182">
        <v>999999999</v>
      </c>
      <c r="AX182">
        <v>999999999</v>
      </c>
      <c r="AY182">
        <v>999999999</v>
      </c>
      <c r="AZ182">
        <v>999999999</v>
      </c>
      <c r="BA182">
        <v>999999999</v>
      </c>
      <c r="BB182">
        <v>999999999</v>
      </c>
      <c r="BC182">
        <v>999999999</v>
      </c>
      <c r="BD182">
        <v>999999999</v>
      </c>
      <c r="BE182">
        <v>999999999</v>
      </c>
      <c r="BF182">
        <v>999999999</v>
      </c>
      <c r="BG182">
        <v>999999999</v>
      </c>
      <c r="BH182">
        <v>999999999</v>
      </c>
      <c r="BI182">
        <v>999999999</v>
      </c>
      <c r="BJ182">
        <v>999999999</v>
      </c>
      <c r="BK182">
        <v>999999999</v>
      </c>
      <c r="BL182">
        <v>999999999</v>
      </c>
      <c r="BM182">
        <v>999999999</v>
      </c>
      <c r="BN182">
        <v>999999999</v>
      </c>
      <c r="BO182">
        <v>999999999</v>
      </c>
      <c r="BP182">
        <v>999999999</v>
      </c>
      <c r="BQ182">
        <v>999999999</v>
      </c>
      <c r="BR182">
        <v>999999999</v>
      </c>
      <c r="BS182">
        <v>999999999</v>
      </c>
      <c r="BT182">
        <v>999999999</v>
      </c>
      <c r="BU182">
        <v>999999999</v>
      </c>
    </row>
    <row r="183" spans="1:73" x14ac:dyDescent="0.25">
      <c r="A183" t="s">
        <v>508</v>
      </c>
      <c r="B183" t="s">
        <v>509</v>
      </c>
      <c r="C183">
        <v>999999999</v>
      </c>
      <c r="D183">
        <v>999999999</v>
      </c>
      <c r="E183">
        <v>999999999</v>
      </c>
      <c r="F183">
        <v>999999999</v>
      </c>
      <c r="G183">
        <v>999999999</v>
      </c>
      <c r="H183">
        <v>999999999</v>
      </c>
      <c r="I183">
        <v>999999999</v>
      </c>
      <c r="J183">
        <v>999999999</v>
      </c>
      <c r="K183">
        <v>999999999</v>
      </c>
      <c r="L183">
        <v>999999999</v>
      </c>
      <c r="M183">
        <v>999999999</v>
      </c>
      <c r="N183">
        <v>999999999</v>
      </c>
      <c r="O183">
        <v>999999999</v>
      </c>
      <c r="P183">
        <v>999999999</v>
      </c>
      <c r="Q183">
        <v>999999999</v>
      </c>
      <c r="R183">
        <v>999999999</v>
      </c>
      <c r="S183">
        <v>999999999</v>
      </c>
      <c r="T183">
        <v>999999999</v>
      </c>
      <c r="U183">
        <v>999999999</v>
      </c>
      <c r="V183">
        <v>999999999</v>
      </c>
      <c r="W183">
        <v>999999999</v>
      </c>
      <c r="X183">
        <v>999999999</v>
      </c>
      <c r="Y183">
        <v>999999999</v>
      </c>
      <c r="Z183">
        <v>999999999</v>
      </c>
      <c r="AA183">
        <v>999999999</v>
      </c>
      <c r="AB183">
        <v>999999999</v>
      </c>
      <c r="AC183">
        <v>999999999</v>
      </c>
      <c r="AD183">
        <v>999999999</v>
      </c>
      <c r="AE183">
        <v>999999999</v>
      </c>
      <c r="AF183">
        <v>999999999</v>
      </c>
      <c r="AG183">
        <v>999999999</v>
      </c>
      <c r="AH183">
        <v>999999999</v>
      </c>
      <c r="AI183">
        <v>999999999</v>
      </c>
      <c r="AJ183">
        <v>999999999</v>
      </c>
      <c r="AK183">
        <v>999999999</v>
      </c>
      <c r="AL183">
        <v>999999999</v>
      </c>
      <c r="AM183">
        <v>999999999</v>
      </c>
      <c r="AN183">
        <v>999999999</v>
      </c>
      <c r="AO183">
        <v>999999999</v>
      </c>
      <c r="AP183">
        <v>999999999</v>
      </c>
      <c r="AQ183">
        <v>999999999</v>
      </c>
      <c r="AR183">
        <v>999999999</v>
      </c>
      <c r="AS183">
        <v>999999999</v>
      </c>
      <c r="AT183">
        <v>999999999</v>
      </c>
      <c r="AU183">
        <v>999999999</v>
      </c>
      <c r="AV183">
        <v>999999999</v>
      </c>
      <c r="AW183">
        <v>999999999</v>
      </c>
      <c r="AX183">
        <v>999999999</v>
      </c>
      <c r="AY183">
        <v>999999999</v>
      </c>
      <c r="AZ183">
        <v>999999999</v>
      </c>
      <c r="BA183">
        <v>999999999</v>
      </c>
      <c r="BB183">
        <v>999999999</v>
      </c>
      <c r="BC183">
        <v>999999999</v>
      </c>
      <c r="BD183">
        <v>999999999</v>
      </c>
      <c r="BE183">
        <v>999999999</v>
      </c>
      <c r="BF183">
        <v>999999999</v>
      </c>
      <c r="BG183">
        <v>999999999</v>
      </c>
      <c r="BH183">
        <v>999999999</v>
      </c>
      <c r="BI183">
        <v>999999999</v>
      </c>
      <c r="BJ183">
        <v>999999999</v>
      </c>
      <c r="BK183">
        <v>999999999</v>
      </c>
      <c r="BL183">
        <v>999999999</v>
      </c>
      <c r="BM183">
        <v>999999999</v>
      </c>
      <c r="BN183">
        <v>999999999</v>
      </c>
      <c r="BO183">
        <v>999999999</v>
      </c>
      <c r="BP183">
        <v>999999999</v>
      </c>
      <c r="BQ183">
        <v>999999999</v>
      </c>
      <c r="BR183">
        <v>999999999</v>
      </c>
      <c r="BS183">
        <v>999999999</v>
      </c>
      <c r="BT183">
        <v>999999999</v>
      </c>
      <c r="BU183">
        <v>999999999</v>
      </c>
    </row>
    <row r="184" spans="1:73" x14ac:dyDescent="0.25">
      <c r="A184" t="s">
        <v>539</v>
      </c>
      <c r="B184" t="s">
        <v>540</v>
      </c>
      <c r="C184">
        <v>999999999</v>
      </c>
      <c r="D184">
        <v>999999999</v>
      </c>
      <c r="E184">
        <v>999999999</v>
      </c>
      <c r="F184">
        <v>999999999</v>
      </c>
      <c r="G184">
        <v>999999999</v>
      </c>
      <c r="H184">
        <v>999999999</v>
      </c>
      <c r="I184">
        <v>999999999</v>
      </c>
      <c r="J184">
        <v>999999999</v>
      </c>
      <c r="K184">
        <v>999999999</v>
      </c>
      <c r="L184">
        <v>999999999</v>
      </c>
      <c r="M184">
        <v>999999999</v>
      </c>
      <c r="N184">
        <v>999999999</v>
      </c>
      <c r="O184">
        <v>999999999</v>
      </c>
      <c r="P184">
        <v>999999999</v>
      </c>
      <c r="Q184">
        <v>999999999</v>
      </c>
      <c r="R184">
        <v>999999999</v>
      </c>
      <c r="S184">
        <v>999999999</v>
      </c>
      <c r="T184">
        <v>999999999</v>
      </c>
      <c r="U184">
        <v>999999999</v>
      </c>
      <c r="V184">
        <v>999999999</v>
      </c>
      <c r="W184">
        <v>999999999</v>
      </c>
      <c r="X184">
        <v>999999999</v>
      </c>
      <c r="Y184">
        <v>999999999</v>
      </c>
      <c r="Z184">
        <v>999999999</v>
      </c>
      <c r="AA184">
        <v>999999999</v>
      </c>
      <c r="AB184">
        <v>999999999</v>
      </c>
      <c r="AC184">
        <v>999999999</v>
      </c>
      <c r="AD184">
        <v>999999999</v>
      </c>
      <c r="AE184">
        <v>999999999</v>
      </c>
      <c r="AF184">
        <v>999999999</v>
      </c>
      <c r="AG184">
        <v>999999999</v>
      </c>
      <c r="AH184">
        <v>999999999</v>
      </c>
      <c r="AI184">
        <v>999999999</v>
      </c>
      <c r="AJ184">
        <v>999999999</v>
      </c>
      <c r="AK184">
        <v>999999999</v>
      </c>
      <c r="AL184">
        <v>999999999</v>
      </c>
      <c r="AM184">
        <v>999999999</v>
      </c>
      <c r="AN184">
        <v>999999999</v>
      </c>
      <c r="AO184">
        <v>999999999</v>
      </c>
      <c r="AP184">
        <v>999999999</v>
      </c>
      <c r="AQ184">
        <v>999999999</v>
      </c>
      <c r="AR184">
        <v>999999999</v>
      </c>
      <c r="AS184">
        <v>999999999</v>
      </c>
      <c r="AT184">
        <v>999999999</v>
      </c>
      <c r="AU184">
        <v>999999999</v>
      </c>
      <c r="AV184">
        <v>999999999</v>
      </c>
      <c r="AW184">
        <v>999999999</v>
      </c>
      <c r="AX184">
        <v>999999999</v>
      </c>
      <c r="AY184">
        <v>999999999</v>
      </c>
      <c r="AZ184">
        <v>999999999</v>
      </c>
      <c r="BA184">
        <v>999999999</v>
      </c>
      <c r="BB184">
        <v>999999999</v>
      </c>
      <c r="BC184">
        <v>999999999</v>
      </c>
      <c r="BD184">
        <v>999999999</v>
      </c>
      <c r="BE184">
        <v>999999999</v>
      </c>
      <c r="BF184">
        <v>999999999</v>
      </c>
      <c r="BG184">
        <v>999999999</v>
      </c>
      <c r="BH184">
        <v>999999999</v>
      </c>
      <c r="BI184">
        <v>999999999</v>
      </c>
      <c r="BJ184">
        <v>999999999</v>
      </c>
      <c r="BK184">
        <v>999999999</v>
      </c>
      <c r="BL184">
        <v>999999999</v>
      </c>
      <c r="BM184">
        <v>999999999</v>
      </c>
      <c r="BN184">
        <v>999999999</v>
      </c>
      <c r="BO184">
        <v>999999999</v>
      </c>
      <c r="BP184">
        <v>999999999</v>
      </c>
      <c r="BQ184">
        <v>999999999</v>
      </c>
      <c r="BR184">
        <v>999999999</v>
      </c>
      <c r="BS184">
        <v>999999999</v>
      </c>
      <c r="BT184">
        <v>999999999</v>
      </c>
      <c r="BU184">
        <v>999999999</v>
      </c>
    </row>
    <row r="185" spans="1:73" x14ac:dyDescent="0.25">
      <c r="A185" t="s">
        <v>570</v>
      </c>
      <c r="B185" t="s">
        <v>571</v>
      </c>
      <c r="C185">
        <v>999999999</v>
      </c>
      <c r="D185">
        <v>999999999</v>
      </c>
      <c r="E185">
        <v>999999999</v>
      </c>
      <c r="F185">
        <v>999999999</v>
      </c>
      <c r="G185">
        <v>999999999</v>
      </c>
      <c r="H185">
        <v>999999999</v>
      </c>
      <c r="I185">
        <v>999999999</v>
      </c>
      <c r="J185">
        <v>999999999</v>
      </c>
      <c r="K185">
        <v>999999999</v>
      </c>
      <c r="L185">
        <v>999999999</v>
      </c>
      <c r="M185">
        <v>999999999</v>
      </c>
      <c r="N185">
        <v>999999999</v>
      </c>
      <c r="O185">
        <v>999999999</v>
      </c>
      <c r="P185">
        <v>999999999</v>
      </c>
      <c r="Q185">
        <v>999999999</v>
      </c>
      <c r="R185">
        <v>999999999</v>
      </c>
      <c r="S185">
        <v>999999999</v>
      </c>
      <c r="T185">
        <v>999999999</v>
      </c>
      <c r="U185">
        <v>999999999</v>
      </c>
      <c r="V185">
        <v>999999999</v>
      </c>
      <c r="W185">
        <v>999999999</v>
      </c>
      <c r="X185">
        <v>999999999</v>
      </c>
      <c r="Y185">
        <v>999999999</v>
      </c>
      <c r="Z185">
        <v>999999999</v>
      </c>
      <c r="AA185">
        <v>999999999</v>
      </c>
      <c r="AB185">
        <v>999999999</v>
      </c>
      <c r="AC185">
        <v>999999999</v>
      </c>
      <c r="AD185">
        <v>999999999</v>
      </c>
      <c r="AE185">
        <v>999999999</v>
      </c>
      <c r="AF185">
        <v>999999999</v>
      </c>
      <c r="AG185">
        <v>999999999</v>
      </c>
      <c r="AH185">
        <v>999999999</v>
      </c>
      <c r="AI185">
        <v>999999999</v>
      </c>
      <c r="AJ185">
        <v>999999999</v>
      </c>
      <c r="AK185">
        <v>999999999</v>
      </c>
      <c r="AL185">
        <v>999999999</v>
      </c>
      <c r="AM185">
        <v>999999999</v>
      </c>
      <c r="AN185">
        <v>999999999</v>
      </c>
      <c r="AO185">
        <v>999999999</v>
      </c>
      <c r="AP185">
        <v>999999999</v>
      </c>
      <c r="AQ185">
        <v>999999999</v>
      </c>
      <c r="AR185">
        <v>999999999</v>
      </c>
      <c r="AS185">
        <v>999999999</v>
      </c>
      <c r="AT185">
        <v>999999999</v>
      </c>
      <c r="AU185">
        <v>999999999</v>
      </c>
      <c r="AV185">
        <v>999999999</v>
      </c>
      <c r="AW185">
        <v>999999999</v>
      </c>
      <c r="AX185">
        <v>999999999</v>
      </c>
      <c r="AY185">
        <v>999999999</v>
      </c>
      <c r="AZ185">
        <v>999999999</v>
      </c>
      <c r="BA185">
        <v>999999999</v>
      </c>
      <c r="BB185">
        <v>999999999</v>
      </c>
      <c r="BC185">
        <v>999999999</v>
      </c>
      <c r="BD185">
        <v>999999999</v>
      </c>
      <c r="BE185">
        <v>999999999</v>
      </c>
      <c r="BF185">
        <v>999999999</v>
      </c>
      <c r="BG185">
        <v>999999999</v>
      </c>
      <c r="BH185">
        <v>999999999</v>
      </c>
      <c r="BI185">
        <v>999999999</v>
      </c>
      <c r="BJ185">
        <v>999999999</v>
      </c>
      <c r="BK185">
        <v>999999999</v>
      </c>
      <c r="BL185">
        <v>999999999</v>
      </c>
      <c r="BM185">
        <v>999999999</v>
      </c>
      <c r="BN185">
        <v>999999999</v>
      </c>
      <c r="BO185">
        <v>999999999</v>
      </c>
      <c r="BP185">
        <v>999999999</v>
      </c>
      <c r="BQ185">
        <v>999999999</v>
      </c>
      <c r="BR185">
        <v>999999999</v>
      </c>
      <c r="BS185">
        <v>999999999</v>
      </c>
      <c r="BT185">
        <v>999999999</v>
      </c>
      <c r="BU185">
        <v>999999999</v>
      </c>
    </row>
    <row r="186" spans="1:73" x14ac:dyDescent="0.25">
      <c r="A186" t="s">
        <v>291</v>
      </c>
      <c r="B186" t="s">
        <v>292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 s="6">
        <v>0</v>
      </c>
      <c r="AT186">
        <v>0</v>
      </c>
      <c r="AU186" s="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</row>
    <row r="187" spans="1:73" x14ac:dyDescent="0.25">
      <c r="A187" t="s">
        <v>323</v>
      </c>
      <c r="B187" t="s">
        <v>324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 s="6">
        <v>0</v>
      </c>
      <c r="AT187">
        <v>0</v>
      </c>
      <c r="AU187" s="6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</row>
    <row r="188" spans="1:73" x14ac:dyDescent="0.25">
      <c r="A188" t="s">
        <v>355</v>
      </c>
      <c r="B188" t="s">
        <v>356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s="6">
        <v>0</v>
      </c>
      <c r="AT188">
        <v>0</v>
      </c>
      <c r="AU188" s="6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</row>
    <row r="189" spans="1:73" x14ac:dyDescent="0.25">
      <c r="A189" t="s">
        <v>386</v>
      </c>
      <c r="B189" t="s">
        <v>387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 s="6">
        <v>0</v>
      </c>
      <c r="AT189">
        <v>0</v>
      </c>
      <c r="AU189" s="6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</row>
    <row r="190" spans="1:73" x14ac:dyDescent="0.25">
      <c r="A190" t="s">
        <v>417</v>
      </c>
      <c r="B190" t="s">
        <v>418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s="6">
        <v>0</v>
      </c>
      <c r="AT190">
        <v>0</v>
      </c>
      <c r="AU190" s="6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</row>
    <row r="191" spans="1:73" x14ac:dyDescent="0.25">
      <c r="A191" t="s">
        <v>448</v>
      </c>
      <c r="B191" t="s">
        <v>449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 s="6">
        <v>0</v>
      </c>
      <c r="AT191">
        <v>0</v>
      </c>
      <c r="AU191" s="6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</row>
    <row r="192" spans="1:73" x14ac:dyDescent="0.25">
      <c r="A192" t="s">
        <v>479</v>
      </c>
      <c r="B192" t="s">
        <v>480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 s="6">
        <v>0</v>
      </c>
      <c r="AT192">
        <v>0</v>
      </c>
      <c r="AU192" s="6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</row>
    <row r="193" spans="1:73" x14ac:dyDescent="0.25">
      <c r="A193" t="s">
        <v>510</v>
      </c>
      <c r="B193" t="s">
        <v>511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 s="6">
        <v>0</v>
      </c>
      <c r="AT193">
        <v>0</v>
      </c>
      <c r="AU193" s="6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</row>
    <row r="194" spans="1:73" x14ac:dyDescent="0.25">
      <c r="A194" t="s">
        <v>541</v>
      </c>
      <c r="B194" t="s">
        <v>542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 s="6">
        <v>0</v>
      </c>
      <c r="AT194">
        <v>0</v>
      </c>
      <c r="AU194" s="6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</row>
    <row r="195" spans="1:73" x14ac:dyDescent="0.25">
      <c r="A195" t="s">
        <v>572</v>
      </c>
      <c r="B195" t="s">
        <v>573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s="6">
        <v>0</v>
      </c>
      <c r="AT195">
        <v>0</v>
      </c>
      <c r="AU195" s="6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</row>
    <row r="199" spans="1:73" x14ac:dyDescent="0.25">
      <c r="A199" s="1" t="s">
        <v>2</v>
      </c>
    </row>
    <row r="201" spans="1:73" x14ac:dyDescent="0.25">
      <c r="A201" t="s">
        <v>3</v>
      </c>
      <c r="B201" t="s">
        <v>4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 s="6">
        <v>0</v>
      </c>
      <c r="AT201">
        <v>0</v>
      </c>
      <c r="AU201" s="6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</row>
    <row r="202" spans="1:73" x14ac:dyDescent="0.25">
      <c r="A202" t="s">
        <v>293</v>
      </c>
      <c r="B202" t="s">
        <v>293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  <c r="AS202" s="6">
        <v>1</v>
      </c>
      <c r="AT202">
        <v>1</v>
      </c>
      <c r="AU202" s="6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H202">
        <v>1</v>
      </c>
      <c r="BI202">
        <v>1</v>
      </c>
      <c r="BJ202">
        <v>1</v>
      </c>
      <c r="BK202">
        <v>1</v>
      </c>
      <c r="BL202">
        <v>1</v>
      </c>
      <c r="BM202">
        <v>1</v>
      </c>
      <c r="BN202">
        <v>1</v>
      </c>
      <c r="BO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1</v>
      </c>
    </row>
    <row r="203" spans="1:73" x14ac:dyDescent="0.25">
      <c r="A203" t="s">
        <v>325</v>
      </c>
      <c r="B203" t="s">
        <v>325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D203">
        <v>1</v>
      </c>
      <c r="AE203">
        <v>1</v>
      </c>
      <c r="AF203">
        <v>1</v>
      </c>
      <c r="AG203">
        <v>1</v>
      </c>
      <c r="AH203">
        <v>1</v>
      </c>
      <c r="AI203">
        <v>1</v>
      </c>
      <c r="AJ203">
        <v>1</v>
      </c>
      <c r="AK203">
        <v>1</v>
      </c>
      <c r="AL203">
        <v>1</v>
      </c>
      <c r="AM203">
        <v>1</v>
      </c>
      <c r="AN203">
        <v>1</v>
      </c>
      <c r="AO203">
        <v>1</v>
      </c>
      <c r="AP203">
        <v>1</v>
      </c>
      <c r="AQ203">
        <v>1</v>
      </c>
      <c r="AR203">
        <v>1</v>
      </c>
      <c r="AS203" s="6">
        <v>1</v>
      </c>
      <c r="AT203">
        <v>1</v>
      </c>
      <c r="AU203" s="6">
        <v>1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1</v>
      </c>
      <c r="BD203">
        <v>1</v>
      </c>
      <c r="BE203">
        <v>1</v>
      </c>
      <c r="BF203">
        <v>1</v>
      </c>
      <c r="BG203">
        <v>1</v>
      </c>
      <c r="BH203">
        <v>1</v>
      </c>
      <c r="BI203">
        <v>1</v>
      </c>
      <c r="BJ203">
        <v>1</v>
      </c>
      <c r="BK203">
        <v>1</v>
      </c>
      <c r="BL203">
        <v>1</v>
      </c>
      <c r="BM203">
        <v>1</v>
      </c>
      <c r="BN203">
        <v>1</v>
      </c>
      <c r="BO203">
        <v>1</v>
      </c>
      <c r="BP203">
        <v>1</v>
      </c>
      <c r="BQ203">
        <v>1</v>
      </c>
      <c r="BR203">
        <v>1</v>
      </c>
      <c r="BS203">
        <v>1</v>
      </c>
      <c r="BT203">
        <v>1</v>
      </c>
      <c r="BU203">
        <v>1</v>
      </c>
    </row>
    <row r="204" spans="1:73" x14ac:dyDescent="0.25">
      <c r="A204" t="s">
        <v>357</v>
      </c>
      <c r="B204" t="s">
        <v>357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1</v>
      </c>
      <c r="AJ204">
        <v>1</v>
      </c>
      <c r="AK204">
        <v>1</v>
      </c>
      <c r="AL204">
        <v>1</v>
      </c>
      <c r="AM204">
        <v>1</v>
      </c>
      <c r="AN204">
        <v>1</v>
      </c>
      <c r="AO204">
        <v>1</v>
      </c>
      <c r="AP204">
        <v>1</v>
      </c>
      <c r="AQ204">
        <v>1</v>
      </c>
      <c r="AR204">
        <v>1</v>
      </c>
      <c r="AS204" s="6">
        <v>1</v>
      </c>
      <c r="AT204">
        <v>1</v>
      </c>
      <c r="AU204" s="6">
        <v>1</v>
      </c>
      <c r="AV204">
        <v>1</v>
      </c>
      <c r="AW204">
        <v>1</v>
      </c>
      <c r="AX204">
        <v>1</v>
      </c>
      <c r="AY204">
        <v>1</v>
      </c>
      <c r="AZ204">
        <v>1</v>
      </c>
      <c r="BA204">
        <v>1</v>
      </c>
      <c r="BB204">
        <v>1</v>
      </c>
      <c r="BC204">
        <v>1</v>
      </c>
      <c r="BD204">
        <v>1</v>
      </c>
      <c r="BE204">
        <v>1</v>
      </c>
      <c r="BF204">
        <v>1</v>
      </c>
      <c r="BG204">
        <v>1</v>
      </c>
      <c r="BH204">
        <v>1</v>
      </c>
      <c r="BI204">
        <v>1</v>
      </c>
      <c r="BJ204">
        <v>1</v>
      </c>
      <c r="BK204">
        <v>1</v>
      </c>
      <c r="BL204">
        <v>1</v>
      </c>
      <c r="BM204">
        <v>1</v>
      </c>
      <c r="BN204">
        <v>1</v>
      </c>
      <c r="BO204">
        <v>1</v>
      </c>
      <c r="BP204">
        <v>1</v>
      </c>
      <c r="BQ204">
        <v>1</v>
      </c>
      <c r="BR204">
        <v>1</v>
      </c>
      <c r="BS204">
        <v>1</v>
      </c>
      <c r="BT204">
        <v>1</v>
      </c>
      <c r="BU204">
        <v>1</v>
      </c>
    </row>
    <row r="205" spans="1:73" x14ac:dyDescent="0.25">
      <c r="A205" t="s">
        <v>388</v>
      </c>
      <c r="B205" t="s">
        <v>388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 s="6">
        <v>0</v>
      </c>
      <c r="AT205">
        <v>0</v>
      </c>
      <c r="AU205" s="6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</row>
    <row r="206" spans="1:73" x14ac:dyDescent="0.25">
      <c r="A206" t="s">
        <v>419</v>
      </c>
      <c r="B206" t="s">
        <v>419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 s="6">
        <v>0</v>
      </c>
      <c r="AT206">
        <v>0</v>
      </c>
      <c r="AU206" s="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</row>
    <row r="207" spans="1:73" x14ac:dyDescent="0.25">
      <c r="A207" t="s">
        <v>450</v>
      </c>
      <c r="B207" t="s">
        <v>450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 s="6">
        <v>0</v>
      </c>
      <c r="AT207">
        <v>0</v>
      </c>
      <c r="AU207" s="6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</row>
    <row r="208" spans="1:73" x14ac:dyDescent="0.25">
      <c r="A208" t="s">
        <v>481</v>
      </c>
      <c r="B208" t="s">
        <v>481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 s="6">
        <v>0</v>
      </c>
      <c r="AT208">
        <v>0</v>
      </c>
      <c r="AU208" s="6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</row>
    <row r="209" spans="1:73" x14ac:dyDescent="0.25">
      <c r="A209" t="s">
        <v>512</v>
      </c>
      <c r="B209" t="s">
        <v>512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s="6">
        <v>0</v>
      </c>
      <c r="AT209">
        <v>0</v>
      </c>
      <c r="AU209" s="6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</row>
    <row r="210" spans="1:73" x14ac:dyDescent="0.25">
      <c r="A210" t="s">
        <v>543</v>
      </c>
      <c r="B210" t="s">
        <v>543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 s="6">
        <v>0</v>
      </c>
      <c r="AT210">
        <v>0</v>
      </c>
      <c r="AU210" s="6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</row>
    <row r="211" spans="1:73" x14ac:dyDescent="0.25">
      <c r="A211" t="s">
        <v>574</v>
      </c>
      <c r="B211" t="s">
        <v>574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s="6">
        <v>0</v>
      </c>
      <c r="AT211">
        <v>0</v>
      </c>
      <c r="AU211" s="6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</row>
    <row r="212" spans="1:73" x14ac:dyDescent="0.25">
      <c r="A212" t="s">
        <v>5</v>
      </c>
      <c r="B212" t="s">
        <v>6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 s="6">
        <v>0</v>
      </c>
      <c r="AT212">
        <v>0</v>
      </c>
      <c r="AU212" s="6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</row>
    <row r="213" spans="1:73" x14ac:dyDescent="0.25">
      <c r="A213" t="s">
        <v>294</v>
      </c>
      <c r="B213" t="s">
        <v>294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 s="6">
        <v>0</v>
      </c>
      <c r="AT213">
        <v>0</v>
      </c>
      <c r="AU213" s="6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</row>
    <row r="214" spans="1:73" x14ac:dyDescent="0.25">
      <c r="A214" t="s">
        <v>326</v>
      </c>
      <c r="B214" t="s">
        <v>326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 s="6">
        <v>0</v>
      </c>
      <c r="AT214">
        <v>0</v>
      </c>
      <c r="AU214" s="6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</row>
    <row r="215" spans="1:73" x14ac:dyDescent="0.25">
      <c r="A215" t="s">
        <v>358</v>
      </c>
      <c r="B215" t="s">
        <v>358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 s="6">
        <v>0</v>
      </c>
      <c r="AT215">
        <v>0</v>
      </c>
      <c r="AU215" s="6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</row>
    <row r="216" spans="1:73" x14ac:dyDescent="0.25">
      <c r="A216" t="s">
        <v>389</v>
      </c>
      <c r="B216" t="s">
        <v>389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 s="6">
        <v>0</v>
      </c>
      <c r="AT216">
        <v>0</v>
      </c>
      <c r="AU216" s="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</row>
    <row r="217" spans="1:73" x14ac:dyDescent="0.25">
      <c r="A217" t="s">
        <v>420</v>
      </c>
      <c r="B217" t="s">
        <v>420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 s="6">
        <v>0</v>
      </c>
      <c r="AT217">
        <v>0</v>
      </c>
      <c r="AU217" s="6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</row>
    <row r="218" spans="1:73" x14ac:dyDescent="0.25">
      <c r="A218" t="s">
        <v>451</v>
      </c>
      <c r="B218" t="s">
        <v>451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 s="6">
        <v>0</v>
      </c>
      <c r="AT218">
        <v>0</v>
      </c>
      <c r="AU218" s="6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</row>
    <row r="219" spans="1:73" x14ac:dyDescent="0.25">
      <c r="A219" t="s">
        <v>482</v>
      </c>
      <c r="B219" t="s">
        <v>482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 s="6">
        <v>0</v>
      </c>
      <c r="AT219">
        <v>0</v>
      </c>
      <c r="AU219" s="6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</row>
    <row r="220" spans="1:73" x14ac:dyDescent="0.25">
      <c r="A220" t="s">
        <v>513</v>
      </c>
      <c r="B220" t="s">
        <v>513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 s="6">
        <v>0</v>
      </c>
      <c r="AT220">
        <v>0</v>
      </c>
      <c r="AU220" s="6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</row>
    <row r="221" spans="1:73" x14ac:dyDescent="0.25">
      <c r="A221" t="s">
        <v>544</v>
      </c>
      <c r="B221" t="s">
        <v>544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 s="6">
        <v>0</v>
      </c>
      <c r="AT221">
        <v>0</v>
      </c>
      <c r="AU221" s="6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</row>
    <row r="222" spans="1:73" x14ac:dyDescent="0.25">
      <c r="A222" t="s">
        <v>575</v>
      </c>
      <c r="B222" t="s">
        <v>575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s="6">
        <v>0</v>
      </c>
      <c r="AT222">
        <v>0</v>
      </c>
      <c r="AU222" s="6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</row>
    <row r="223" spans="1:73" x14ac:dyDescent="0.25">
      <c r="A223" t="s">
        <v>233</v>
      </c>
      <c r="B223" t="s">
        <v>234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s="6">
        <v>0</v>
      </c>
      <c r="AT223">
        <v>0</v>
      </c>
      <c r="AU223" s="6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</row>
    <row r="224" spans="1:73" x14ac:dyDescent="0.25">
      <c r="A224" t="s">
        <v>587</v>
      </c>
      <c r="B224" t="s">
        <v>588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 s="6">
        <v>0</v>
      </c>
      <c r="AT224">
        <v>0</v>
      </c>
      <c r="AU224" s="6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</row>
    <row r="225" spans="1:73" x14ac:dyDescent="0.25">
      <c r="A225" t="s">
        <v>589</v>
      </c>
      <c r="B225" t="s">
        <v>590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 s="6">
        <v>0</v>
      </c>
      <c r="AT225">
        <v>0</v>
      </c>
      <c r="AU225" s="6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</row>
    <row r="226" spans="1:73" x14ac:dyDescent="0.25">
      <c r="A226" t="s">
        <v>591</v>
      </c>
      <c r="B226" t="s">
        <v>592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 s="6">
        <v>0</v>
      </c>
      <c r="AT226">
        <v>0</v>
      </c>
      <c r="AU226" s="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</row>
    <row r="227" spans="1:73" x14ac:dyDescent="0.25">
      <c r="A227" t="s">
        <v>593</v>
      </c>
      <c r="B227" t="s">
        <v>594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 s="6">
        <v>0</v>
      </c>
      <c r="AT227">
        <v>0</v>
      </c>
      <c r="AU227" s="6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</row>
    <row r="228" spans="1:73" x14ac:dyDescent="0.25">
      <c r="A228" t="s">
        <v>595</v>
      </c>
      <c r="B228" t="s">
        <v>596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s="6">
        <v>0</v>
      </c>
      <c r="AT228">
        <v>0</v>
      </c>
      <c r="AU228" s="6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</row>
    <row r="229" spans="1:73" x14ac:dyDescent="0.25">
      <c r="A229" t="s">
        <v>597</v>
      </c>
      <c r="B229" t="s">
        <v>598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 s="6">
        <v>0</v>
      </c>
      <c r="AT229">
        <v>0</v>
      </c>
      <c r="AU229" s="6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</row>
    <row r="230" spans="1:73" x14ac:dyDescent="0.25">
      <c r="A230" t="s">
        <v>599</v>
      </c>
      <c r="B230" t="s">
        <v>600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 s="6">
        <v>0</v>
      </c>
      <c r="AT230">
        <v>0</v>
      </c>
      <c r="AU230" s="6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</row>
    <row r="231" spans="1:73" x14ac:dyDescent="0.25">
      <c r="A231" t="s">
        <v>601</v>
      </c>
      <c r="B231" t="s">
        <v>602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 s="6">
        <v>0</v>
      </c>
      <c r="AT231">
        <v>0</v>
      </c>
      <c r="AU231" s="6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</row>
    <row r="232" spans="1:73" x14ac:dyDescent="0.25">
      <c r="A232" t="s">
        <v>603</v>
      </c>
      <c r="B232" t="s">
        <v>604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s="6">
        <v>0</v>
      </c>
      <c r="AT232">
        <v>0</v>
      </c>
      <c r="AU232" s="6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</row>
    <row r="233" spans="1:73" x14ac:dyDescent="0.25">
      <c r="A233" t="s">
        <v>605</v>
      </c>
      <c r="B233" t="s">
        <v>606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 s="6">
        <v>0</v>
      </c>
      <c r="AT233">
        <v>0</v>
      </c>
      <c r="AU233" s="6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</row>
    <row r="234" spans="1:73" x14ac:dyDescent="0.25">
      <c r="A234" t="s">
        <v>235</v>
      </c>
      <c r="B234" t="s">
        <v>236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 s="6">
        <v>0</v>
      </c>
      <c r="AT234">
        <v>0</v>
      </c>
      <c r="AU234" s="6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29D03-39D1-42C2-8D89-B3D539F90E70}">
  <dimension ref="A1:BO54"/>
  <sheetViews>
    <sheetView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B34" sqref="B34:N52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67" x14ac:dyDescent="0.25">
      <c r="B1" t="s">
        <v>228</v>
      </c>
    </row>
    <row r="2" spans="1:67" x14ac:dyDescent="0.25">
      <c r="A2" t="s">
        <v>232</v>
      </c>
      <c r="B2" t="s">
        <v>229</v>
      </c>
      <c r="AM2" t="s">
        <v>262</v>
      </c>
    </row>
    <row r="3" spans="1:67" x14ac:dyDescent="0.25">
      <c r="B3">
        <v>1985</v>
      </c>
      <c r="C3">
        <v>1986</v>
      </c>
      <c r="D3">
        <v>1987</v>
      </c>
      <c r="E3">
        <v>1988</v>
      </c>
      <c r="F3">
        <v>1989</v>
      </c>
      <c r="G3">
        <v>1990</v>
      </c>
      <c r="H3">
        <v>1991</v>
      </c>
      <c r="I3">
        <v>1992</v>
      </c>
      <c r="J3">
        <v>1993</v>
      </c>
      <c r="K3">
        <v>1994</v>
      </c>
      <c r="L3">
        <v>1995</v>
      </c>
      <c r="M3">
        <v>1996</v>
      </c>
      <c r="N3">
        <v>1997</v>
      </c>
      <c r="O3">
        <v>1998</v>
      </c>
      <c r="P3">
        <v>1999</v>
      </c>
      <c r="Q3">
        <v>2000</v>
      </c>
      <c r="R3">
        <v>2001</v>
      </c>
      <c r="S3">
        <v>2002</v>
      </c>
      <c r="T3">
        <v>2003</v>
      </c>
      <c r="U3">
        <v>2004</v>
      </c>
      <c r="V3">
        <v>2005</v>
      </c>
      <c r="W3">
        <v>2006</v>
      </c>
      <c r="X3">
        <v>2007</v>
      </c>
      <c r="Y3">
        <v>2008</v>
      </c>
      <c r="Z3">
        <v>2009</v>
      </c>
      <c r="AA3">
        <v>2010</v>
      </c>
      <c r="AB3">
        <v>2011</v>
      </c>
      <c r="AC3">
        <v>2012</v>
      </c>
      <c r="AD3">
        <v>2013</v>
      </c>
      <c r="AE3">
        <v>2014</v>
      </c>
      <c r="AF3">
        <v>2015</v>
      </c>
      <c r="AG3">
        <v>2016</v>
      </c>
      <c r="AH3">
        <v>2017</v>
      </c>
      <c r="AI3">
        <v>2018</v>
      </c>
      <c r="AJ3">
        <v>2019</v>
      </c>
      <c r="AK3">
        <v>2020</v>
      </c>
      <c r="AL3">
        <v>2021</v>
      </c>
      <c r="AM3">
        <v>2022</v>
      </c>
      <c r="AN3">
        <v>2023</v>
      </c>
      <c r="AO3">
        <v>2024</v>
      </c>
      <c r="AP3">
        <v>2025</v>
      </c>
      <c r="AQ3">
        <v>2026</v>
      </c>
      <c r="AR3">
        <v>2027</v>
      </c>
      <c r="AS3">
        <v>2028</v>
      </c>
      <c r="AT3">
        <v>2029</v>
      </c>
      <c r="AU3">
        <v>2030</v>
      </c>
      <c r="AV3">
        <v>2031</v>
      </c>
      <c r="AW3">
        <v>2032</v>
      </c>
      <c r="AX3">
        <v>2033</v>
      </c>
      <c r="AY3">
        <v>2034</v>
      </c>
      <c r="AZ3">
        <v>2035</v>
      </c>
      <c r="BA3">
        <v>2036</v>
      </c>
      <c r="BB3">
        <v>2037</v>
      </c>
      <c r="BC3">
        <v>2038</v>
      </c>
      <c r="BD3">
        <v>2039</v>
      </c>
      <c r="BE3">
        <v>2040</v>
      </c>
      <c r="BF3">
        <v>2041</v>
      </c>
      <c r="BG3">
        <v>2042</v>
      </c>
      <c r="BH3">
        <v>2043</v>
      </c>
      <c r="BI3">
        <v>2044</v>
      </c>
      <c r="BJ3">
        <v>2045</v>
      </c>
      <c r="BK3">
        <v>2046</v>
      </c>
      <c r="BL3">
        <v>2047</v>
      </c>
      <c r="BM3">
        <v>2048</v>
      </c>
      <c r="BN3">
        <v>2049</v>
      </c>
      <c r="BO3">
        <v>2050</v>
      </c>
    </row>
    <row r="4" spans="1:67" x14ac:dyDescent="0.25">
      <c r="A4" t="s">
        <v>219</v>
      </c>
      <c r="B4" s="12">
        <f>B16</f>
        <v>0</v>
      </c>
      <c r="C4" s="12">
        <f>B4+C16</f>
        <v>0</v>
      </c>
      <c r="D4" s="12">
        <f t="shared" ref="D4:AL11" si="0">C4+D16</f>
        <v>0</v>
      </c>
      <c r="E4" s="12">
        <f t="shared" si="0"/>
        <v>0</v>
      </c>
      <c r="F4" s="12">
        <f t="shared" si="0"/>
        <v>0</v>
      </c>
      <c r="G4" s="12">
        <f t="shared" si="0"/>
        <v>0</v>
      </c>
      <c r="H4" s="12">
        <f t="shared" si="0"/>
        <v>0</v>
      </c>
      <c r="I4" s="12">
        <f t="shared" si="0"/>
        <v>0</v>
      </c>
      <c r="J4" s="12">
        <f t="shared" si="0"/>
        <v>0</v>
      </c>
      <c r="K4" s="12">
        <f t="shared" si="0"/>
        <v>0</v>
      </c>
      <c r="L4" s="12">
        <f t="shared" si="0"/>
        <v>0</v>
      </c>
      <c r="M4" s="12">
        <f t="shared" si="0"/>
        <v>0</v>
      </c>
      <c r="N4" s="12">
        <f t="shared" si="0"/>
        <v>0</v>
      </c>
      <c r="O4" s="12">
        <f t="shared" si="0"/>
        <v>0</v>
      </c>
      <c r="P4" s="12">
        <f t="shared" si="0"/>
        <v>0</v>
      </c>
      <c r="Q4" s="12">
        <f t="shared" si="0"/>
        <v>52.37</v>
      </c>
      <c r="R4" s="12">
        <f t="shared" si="0"/>
        <v>104.97</v>
      </c>
      <c r="S4" s="12">
        <f t="shared" si="0"/>
        <v>159.05000000000001</v>
      </c>
      <c r="T4" s="12">
        <f t="shared" si="0"/>
        <v>215.12</v>
      </c>
      <c r="U4" s="12">
        <f t="shared" si="0"/>
        <v>273.06</v>
      </c>
      <c r="V4" s="12">
        <f t="shared" si="0"/>
        <v>331.8</v>
      </c>
      <c r="W4" s="12">
        <f t="shared" si="0"/>
        <v>391.91</v>
      </c>
      <c r="X4" s="12">
        <f t="shared" si="0"/>
        <v>454.78000000000003</v>
      </c>
      <c r="Y4" s="12">
        <f t="shared" si="0"/>
        <v>520.75</v>
      </c>
      <c r="Z4" s="12">
        <f t="shared" si="0"/>
        <v>588.77</v>
      </c>
      <c r="AA4" s="12">
        <f t="shared" si="0"/>
        <v>657.39</v>
      </c>
      <c r="AB4" s="12">
        <f t="shared" si="0"/>
        <v>727.29</v>
      </c>
      <c r="AC4" s="12">
        <f t="shared" si="0"/>
        <v>798.3</v>
      </c>
      <c r="AD4" s="12">
        <f t="shared" si="0"/>
        <v>870.89</v>
      </c>
      <c r="AE4" s="12">
        <f t="shared" si="0"/>
        <v>948.56999999999994</v>
      </c>
      <c r="AF4" s="12">
        <f t="shared" si="0"/>
        <v>1030.1399999999999</v>
      </c>
      <c r="AG4" s="12">
        <f t="shared" si="0"/>
        <v>1114.05</v>
      </c>
      <c r="AH4" s="12">
        <f t="shared" si="0"/>
        <v>1200.67</v>
      </c>
      <c r="AI4" s="12">
        <f t="shared" si="0"/>
        <v>1290.47</v>
      </c>
      <c r="AJ4" s="12">
        <f t="shared" si="0"/>
        <v>1381.8600000000001</v>
      </c>
      <c r="AK4" s="12">
        <f t="shared" si="0"/>
        <v>1476.14</v>
      </c>
      <c r="AL4" s="12">
        <f t="shared" si="0"/>
        <v>1571.7900000000002</v>
      </c>
      <c r="AM4" s="12" t="e">
        <f t="shared" ref="AM4:BO12" si="1">AL4+AM16</f>
        <v>#DIV/0!</v>
      </c>
      <c r="AN4" s="12" t="e">
        <f t="shared" si="1"/>
        <v>#DIV/0!</v>
      </c>
      <c r="AO4" s="12" t="e">
        <f t="shared" si="1"/>
        <v>#DIV/0!</v>
      </c>
      <c r="AP4" s="12" t="e">
        <f t="shared" si="1"/>
        <v>#DIV/0!</v>
      </c>
      <c r="AQ4" s="12" t="e">
        <f t="shared" si="1"/>
        <v>#DIV/0!</v>
      </c>
      <c r="AR4" s="12" t="e">
        <f t="shared" si="1"/>
        <v>#DIV/0!</v>
      </c>
      <c r="AS4" s="12" t="e">
        <f t="shared" si="1"/>
        <v>#DIV/0!</v>
      </c>
      <c r="AT4" s="12" t="e">
        <f t="shared" si="1"/>
        <v>#DIV/0!</v>
      </c>
      <c r="AU4" s="12" t="e">
        <f t="shared" si="1"/>
        <v>#DIV/0!</v>
      </c>
      <c r="AV4" s="12" t="e">
        <f t="shared" si="1"/>
        <v>#DIV/0!</v>
      </c>
      <c r="AW4" s="12" t="e">
        <f t="shared" si="1"/>
        <v>#DIV/0!</v>
      </c>
      <c r="AX4" s="12" t="e">
        <f t="shared" si="1"/>
        <v>#DIV/0!</v>
      </c>
      <c r="AY4" s="12" t="e">
        <f t="shared" si="1"/>
        <v>#DIV/0!</v>
      </c>
      <c r="AZ4" s="12" t="e">
        <f t="shared" si="1"/>
        <v>#DIV/0!</v>
      </c>
      <c r="BA4" s="12" t="e">
        <f t="shared" si="1"/>
        <v>#DIV/0!</v>
      </c>
      <c r="BB4" s="12" t="e">
        <f t="shared" si="1"/>
        <v>#DIV/0!</v>
      </c>
      <c r="BC4" s="12" t="e">
        <f t="shared" si="1"/>
        <v>#DIV/0!</v>
      </c>
      <c r="BD4" s="12" t="e">
        <f t="shared" si="1"/>
        <v>#DIV/0!</v>
      </c>
      <c r="BE4" s="12" t="e">
        <f t="shared" si="1"/>
        <v>#DIV/0!</v>
      </c>
      <c r="BF4" s="12" t="e">
        <f t="shared" si="1"/>
        <v>#DIV/0!</v>
      </c>
      <c r="BG4" s="12" t="e">
        <f t="shared" si="1"/>
        <v>#DIV/0!</v>
      </c>
      <c r="BH4" s="12" t="e">
        <f t="shared" si="1"/>
        <v>#DIV/0!</v>
      </c>
      <c r="BI4" s="12" t="e">
        <f t="shared" si="1"/>
        <v>#DIV/0!</v>
      </c>
      <c r="BJ4" s="12" t="e">
        <f t="shared" si="1"/>
        <v>#DIV/0!</v>
      </c>
      <c r="BK4" s="12" t="e">
        <f t="shared" si="1"/>
        <v>#DIV/0!</v>
      </c>
      <c r="BL4" s="12" t="e">
        <f t="shared" si="1"/>
        <v>#DIV/0!</v>
      </c>
      <c r="BM4" s="12" t="e">
        <f t="shared" si="1"/>
        <v>#DIV/0!</v>
      </c>
      <c r="BN4" s="12" t="e">
        <f t="shared" si="1"/>
        <v>#DIV/0!</v>
      </c>
      <c r="BO4" s="12" t="e">
        <f t="shared" si="1"/>
        <v>#DIV/0!</v>
      </c>
    </row>
    <row r="5" spans="1:67" x14ac:dyDescent="0.25">
      <c r="A5" t="s">
        <v>220</v>
      </c>
      <c r="B5" s="12">
        <f t="shared" ref="B5:B12" si="2">B17</f>
        <v>0</v>
      </c>
      <c r="C5" s="12">
        <f t="shared" ref="C5:R12" si="3">B5+C17</f>
        <v>0</v>
      </c>
      <c r="D5" s="12">
        <f t="shared" si="3"/>
        <v>0</v>
      </c>
      <c r="E5" s="12">
        <f t="shared" si="3"/>
        <v>0</v>
      </c>
      <c r="F5" s="12">
        <f t="shared" si="3"/>
        <v>0</v>
      </c>
      <c r="G5" s="12">
        <f t="shared" si="3"/>
        <v>0</v>
      </c>
      <c r="H5" s="12">
        <f t="shared" si="3"/>
        <v>0</v>
      </c>
      <c r="I5" s="12">
        <f t="shared" si="3"/>
        <v>0</v>
      </c>
      <c r="J5" s="12">
        <f t="shared" si="3"/>
        <v>0</v>
      </c>
      <c r="K5" s="12">
        <f t="shared" si="3"/>
        <v>0</v>
      </c>
      <c r="L5" s="12">
        <f t="shared" si="3"/>
        <v>0</v>
      </c>
      <c r="M5" s="12">
        <f t="shared" si="3"/>
        <v>0</v>
      </c>
      <c r="N5" s="12">
        <f t="shared" si="3"/>
        <v>0</v>
      </c>
      <c r="O5" s="12">
        <f t="shared" si="3"/>
        <v>0</v>
      </c>
      <c r="P5" s="12">
        <f t="shared" si="3"/>
        <v>0</v>
      </c>
      <c r="Q5" s="12">
        <f t="shared" si="3"/>
        <v>148.41</v>
      </c>
      <c r="R5" s="12">
        <f t="shared" si="3"/>
        <v>291.31</v>
      </c>
      <c r="S5" s="12">
        <f t="shared" si="0"/>
        <v>447.53</v>
      </c>
      <c r="T5" s="12">
        <f t="shared" si="0"/>
        <v>615.12</v>
      </c>
      <c r="U5" s="12">
        <f t="shared" si="0"/>
        <v>799.69</v>
      </c>
      <c r="V5" s="12">
        <f t="shared" si="0"/>
        <v>1008.1300000000001</v>
      </c>
      <c r="W5" s="12">
        <f t="shared" si="0"/>
        <v>1229.7800000000002</v>
      </c>
      <c r="X5" s="12">
        <f t="shared" si="0"/>
        <v>1473.9400000000003</v>
      </c>
      <c r="Y5" s="12">
        <f t="shared" si="0"/>
        <v>1733.6300000000003</v>
      </c>
      <c r="Z5" s="12">
        <f t="shared" si="0"/>
        <v>2014.6800000000003</v>
      </c>
      <c r="AA5" s="12">
        <f t="shared" si="0"/>
        <v>2338.92</v>
      </c>
      <c r="AB5" s="12">
        <f t="shared" si="0"/>
        <v>2683.23</v>
      </c>
      <c r="AC5" s="12">
        <f t="shared" si="0"/>
        <v>3056.19</v>
      </c>
      <c r="AD5" s="12">
        <f t="shared" si="0"/>
        <v>3461.5</v>
      </c>
      <c r="AE5" s="12">
        <f t="shared" si="0"/>
        <v>3903.9</v>
      </c>
      <c r="AF5" s="12">
        <f t="shared" si="0"/>
        <v>4384.05</v>
      </c>
      <c r="AG5" s="12">
        <f t="shared" si="0"/>
        <v>4872.09</v>
      </c>
      <c r="AH5" s="12">
        <f t="shared" si="0"/>
        <v>5390.06</v>
      </c>
      <c r="AI5" s="12">
        <f t="shared" si="0"/>
        <v>5939.31</v>
      </c>
      <c r="AJ5" s="12">
        <f t="shared" si="0"/>
        <v>6517.2800000000007</v>
      </c>
      <c r="AK5" s="12">
        <f t="shared" si="0"/>
        <v>7122.3600000000006</v>
      </c>
      <c r="AL5" s="12">
        <f t="shared" si="0"/>
        <v>7788.64</v>
      </c>
      <c r="AM5" s="12" t="e">
        <f t="shared" si="1"/>
        <v>#DIV/0!</v>
      </c>
      <c r="AN5" s="12" t="e">
        <f t="shared" si="1"/>
        <v>#DIV/0!</v>
      </c>
      <c r="AO5" s="12" t="e">
        <f t="shared" si="1"/>
        <v>#DIV/0!</v>
      </c>
      <c r="AP5" s="12" t="e">
        <f t="shared" si="1"/>
        <v>#DIV/0!</v>
      </c>
      <c r="AQ5" s="12" t="e">
        <f t="shared" si="1"/>
        <v>#DIV/0!</v>
      </c>
      <c r="AR5" s="12" t="e">
        <f t="shared" si="1"/>
        <v>#DIV/0!</v>
      </c>
      <c r="AS5" s="12" t="e">
        <f t="shared" si="1"/>
        <v>#DIV/0!</v>
      </c>
      <c r="AT5" s="12" t="e">
        <f t="shared" si="1"/>
        <v>#DIV/0!</v>
      </c>
      <c r="AU5" s="12" t="e">
        <f t="shared" si="1"/>
        <v>#DIV/0!</v>
      </c>
      <c r="AV5" s="12" t="e">
        <f t="shared" si="1"/>
        <v>#DIV/0!</v>
      </c>
      <c r="AW5" s="12" t="e">
        <f t="shared" si="1"/>
        <v>#DIV/0!</v>
      </c>
      <c r="AX5" s="12" t="e">
        <f t="shared" si="1"/>
        <v>#DIV/0!</v>
      </c>
      <c r="AY5" s="12" t="e">
        <f t="shared" si="1"/>
        <v>#DIV/0!</v>
      </c>
      <c r="AZ5" s="12" t="e">
        <f t="shared" si="1"/>
        <v>#DIV/0!</v>
      </c>
      <c r="BA5" s="12" t="e">
        <f t="shared" si="1"/>
        <v>#DIV/0!</v>
      </c>
      <c r="BB5" s="12" t="e">
        <f t="shared" si="1"/>
        <v>#DIV/0!</v>
      </c>
      <c r="BC5" s="12" t="e">
        <f t="shared" si="1"/>
        <v>#DIV/0!</v>
      </c>
      <c r="BD5" s="12" t="e">
        <f t="shared" si="1"/>
        <v>#DIV/0!</v>
      </c>
      <c r="BE5" s="12" t="e">
        <f t="shared" si="1"/>
        <v>#DIV/0!</v>
      </c>
      <c r="BF5" s="12" t="e">
        <f t="shared" si="1"/>
        <v>#DIV/0!</v>
      </c>
      <c r="BG5" s="12" t="e">
        <f t="shared" si="1"/>
        <v>#DIV/0!</v>
      </c>
      <c r="BH5" s="12" t="e">
        <f t="shared" si="1"/>
        <v>#DIV/0!</v>
      </c>
      <c r="BI5" s="12" t="e">
        <f t="shared" si="1"/>
        <v>#DIV/0!</v>
      </c>
      <c r="BJ5" s="12" t="e">
        <f t="shared" si="1"/>
        <v>#DIV/0!</v>
      </c>
      <c r="BK5" s="12" t="e">
        <f t="shared" si="1"/>
        <v>#DIV/0!</v>
      </c>
      <c r="BL5" s="12" t="e">
        <f t="shared" si="1"/>
        <v>#DIV/0!</v>
      </c>
      <c r="BM5" s="12" t="e">
        <f t="shared" si="1"/>
        <v>#DIV/0!</v>
      </c>
      <c r="BN5" s="12" t="e">
        <f t="shared" si="1"/>
        <v>#DIV/0!</v>
      </c>
      <c r="BO5" s="12" t="e">
        <f t="shared" si="1"/>
        <v>#DIV/0!</v>
      </c>
    </row>
    <row r="6" spans="1:67" x14ac:dyDescent="0.25">
      <c r="A6" t="s">
        <v>221</v>
      </c>
      <c r="B6" s="12">
        <f t="shared" si="2"/>
        <v>1.1747475E-2</v>
      </c>
      <c r="C6" s="12">
        <f t="shared" si="3"/>
        <v>2.6931312999999998E-2</v>
      </c>
      <c r="D6" s="12">
        <f t="shared" si="0"/>
        <v>3.7534342999999998E-2</v>
      </c>
      <c r="E6" s="12">
        <f t="shared" si="0"/>
        <v>4.7730303000000002E-2</v>
      </c>
      <c r="F6" s="12">
        <f t="shared" si="0"/>
        <v>0.309953543</v>
      </c>
      <c r="G6" s="12">
        <f t="shared" si="0"/>
        <v>0.69824848299999998</v>
      </c>
      <c r="H6" s="12">
        <f t="shared" si="0"/>
        <v>1.203451383</v>
      </c>
      <c r="I6" s="12">
        <f t="shared" si="0"/>
        <v>1.6700364830000001</v>
      </c>
      <c r="J6" s="12">
        <f t="shared" si="0"/>
        <v>2.2267340330000001</v>
      </c>
      <c r="K6" s="12">
        <f t="shared" si="0"/>
        <v>2.8237479830000001</v>
      </c>
      <c r="L6" s="12">
        <f t="shared" si="0"/>
        <v>3.4625617829999999</v>
      </c>
      <c r="M6" s="12">
        <f t="shared" si="0"/>
        <v>4.1617697429999998</v>
      </c>
      <c r="N6" s="12">
        <f t="shared" si="0"/>
        <v>4.9113545429999999</v>
      </c>
      <c r="O6" s="12">
        <f t="shared" si="0"/>
        <v>5.7231435429999999</v>
      </c>
      <c r="P6" s="12">
        <f t="shared" si="0"/>
        <v>6.6283404429999999</v>
      </c>
      <c r="Q6" s="12">
        <f t="shared" si="0"/>
        <v>7.708340443</v>
      </c>
      <c r="R6" s="12">
        <f t="shared" si="0"/>
        <v>9.0583404430000005</v>
      </c>
      <c r="S6" s="12">
        <f t="shared" si="0"/>
        <v>10.748340443</v>
      </c>
      <c r="T6" s="12">
        <f t="shared" si="0"/>
        <v>12.818340443</v>
      </c>
      <c r="U6" s="12">
        <f t="shared" si="0"/>
        <v>15.528340443000001</v>
      </c>
      <c r="V6" s="12">
        <f t="shared" si="0"/>
        <v>19.308340443000002</v>
      </c>
      <c r="W6" s="12">
        <f t="shared" si="0"/>
        <v>24.418340443000002</v>
      </c>
      <c r="X6" s="12">
        <f t="shared" si="0"/>
        <v>31.338340443</v>
      </c>
      <c r="Y6" s="12">
        <f t="shared" si="0"/>
        <v>42.698340442999999</v>
      </c>
      <c r="Z6" s="12">
        <f t="shared" si="0"/>
        <v>61.888340443000004</v>
      </c>
      <c r="AA6" s="12">
        <f t="shared" si="0"/>
        <v>92.938340443000001</v>
      </c>
      <c r="AB6" s="12">
        <f t="shared" si="0"/>
        <v>154.78834044300001</v>
      </c>
      <c r="AC6" s="12">
        <f t="shared" si="0"/>
        <v>249.96834044300002</v>
      </c>
      <c r="AD6" s="12">
        <f t="shared" si="0"/>
        <v>381.388340443</v>
      </c>
      <c r="AE6" s="12">
        <f t="shared" si="0"/>
        <v>577.84834044299998</v>
      </c>
      <c r="AF6" s="12">
        <f t="shared" si="0"/>
        <v>832.71834044299999</v>
      </c>
      <c r="AG6" s="12">
        <f t="shared" si="0"/>
        <v>1161.8683404429999</v>
      </c>
      <c r="AH6" s="12">
        <f t="shared" si="0"/>
        <v>1606.4083404429998</v>
      </c>
      <c r="AI6" s="12">
        <f t="shared" si="0"/>
        <v>2176.978340443</v>
      </c>
      <c r="AJ6" s="12">
        <f t="shared" si="0"/>
        <v>2878.168340443</v>
      </c>
      <c r="AK6" s="12">
        <f t="shared" si="0"/>
        <v>3730.2683404429999</v>
      </c>
      <c r="AL6" s="12">
        <f t="shared" si="0"/>
        <v>4770.7683404429999</v>
      </c>
      <c r="AM6" s="12" t="e">
        <f t="shared" si="1"/>
        <v>#DIV/0!</v>
      </c>
      <c r="AN6" s="12" t="e">
        <f t="shared" si="1"/>
        <v>#DIV/0!</v>
      </c>
      <c r="AO6" s="12" t="e">
        <f t="shared" si="1"/>
        <v>#DIV/0!</v>
      </c>
      <c r="AP6" s="12" t="e">
        <f t="shared" si="1"/>
        <v>#DIV/0!</v>
      </c>
      <c r="AQ6" s="12" t="e">
        <f t="shared" si="1"/>
        <v>#DIV/0!</v>
      </c>
      <c r="AR6" s="12" t="e">
        <f t="shared" si="1"/>
        <v>#DIV/0!</v>
      </c>
      <c r="AS6" s="12" t="e">
        <f t="shared" si="1"/>
        <v>#DIV/0!</v>
      </c>
      <c r="AT6" s="12" t="e">
        <f t="shared" si="1"/>
        <v>#DIV/0!</v>
      </c>
      <c r="AU6" s="12" t="e">
        <f t="shared" si="1"/>
        <v>#DIV/0!</v>
      </c>
      <c r="AV6" s="12" t="e">
        <f t="shared" si="1"/>
        <v>#DIV/0!</v>
      </c>
      <c r="AW6" s="12" t="e">
        <f t="shared" si="1"/>
        <v>#DIV/0!</v>
      </c>
      <c r="AX6" s="12" t="e">
        <f t="shared" si="1"/>
        <v>#DIV/0!</v>
      </c>
      <c r="AY6" s="12" t="e">
        <f t="shared" si="1"/>
        <v>#DIV/0!</v>
      </c>
      <c r="AZ6" s="12" t="e">
        <f t="shared" si="1"/>
        <v>#DIV/0!</v>
      </c>
      <c r="BA6" s="12" t="e">
        <f t="shared" si="1"/>
        <v>#DIV/0!</v>
      </c>
      <c r="BB6" s="12" t="e">
        <f t="shared" si="1"/>
        <v>#DIV/0!</v>
      </c>
      <c r="BC6" s="12" t="e">
        <f t="shared" si="1"/>
        <v>#DIV/0!</v>
      </c>
      <c r="BD6" s="12" t="e">
        <f t="shared" si="1"/>
        <v>#DIV/0!</v>
      </c>
      <c r="BE6" s="12" t="e">
        <f t="shared" si="1"/>
        <v>#DIV/0!</v>
      </c>
      <c r="BF6" s="12" t="e">
        <f t="shared" si="1"/>
        <v>#DIV/0!</v>
      </c>
      <c r="BG6" s="12" t="e">
        <f t="shared" si="1"/>
        <v>#DIV/0!</v>
      </c>
      <c r="BH6" s="12" t="e">
        <f t="shared" si="1"/>
        <v>#DIV/0!</v>
      </c>
      <c r="BI6" s="12" t="e">
        <f t="shared" si="1"/>
        <v>#DIV/0!</v>
      </c>
      <c r="BJ6" s="12" t="e">
        <f t="shared" si="1"/>
        <v>#DIV/0!</v>
      </c>
      <c r="BK6" s="12" t="e">
        <f t="shared" si="1"/>
        <v>#DIV/0!</v>
      </c>
      <c r="BL6" s="12" t="e">
        <f t="shared" si="1"/>
        <v>#DIV/0!</v>
      </c>
      <c r="BM6" s="12" t="e">
        <f t="shared" si="1"/>
        <v>#DIV/0!</v>
      </c>
      <c r="BN6" s="12" t="e">
        <f t="shared" si="1"/>
        <v>#DIV/0!</v>
      </c>
      <c r="BO6" s="12" t="e">
        <f t="shared" si="1"/>
        <v>#DIV/0!</v>
      </c>
    </row>
    <row r="7" spans="1:67" x14ac:dyDescent="0.25">
      <c r="A7" t="s">
        <v>222</v>
      </c>
      <c r="B7" s="12">
        <f t="shared" si="2"/>
        <v>6.4220205000000002E-2</v>
      </c>
      <c r="C7" s="12">
        <f t="shared" si="3"/>
        <v>0.20305152500000001</v>
      </c>
      <c r="D7" s="12">
        <f t="shared" si="0"/>
        <v>0.39842829499999999</v>
      </c>
      <c r="E7" s="12">
        <f t="shared" si="0"/>
        <v>0.73000809499999997</v>
      </c>
      <c r="F7" s="12">
        <f t="shared" si="0"/>
        <v>3.379784795</v>
      </c>
      <c r="G7" s="12">
        <f t="shared" si="0"/>
        <v>7.0122553950000004</v>
      </c>
      <c r="H7" s="12">
        <f t="shared" si="0"/>
        <v>11.098961995</v>
      </c>
      <c r="I7" s="12">
        <f t="shared" si="0"/>
        <v>15.832173995</v>
      </c>
      <c r="J7" s="12">
        <f t="shared" si="0"/>
        <v>21.529742994999999</v>
      </c>
      <c r="K7" s="12">
        <f t="shared" si="0"/>
        <v>28.652672995</v>
      </c>
      <c r="L7" s="12">
        <f t="shared" si="0"/>
        <v>36.914596994999997</v>
      </c>
      <c r="M7" s="12">
        <f t="shared" si="0"/>
        <v>46.119196994999996</v>
      </c>
      <c r="N7" s="12">
        <f t="shared" si="0"/>
        <v>58.137013994999997</v>
      </c>
      <c r="O7" s="12">
        <f t="shared" si="0"/>
        <v>74.058273994999993</v>
      </c>
      <c r="P7" s="12">
        <f t="shared" si="0"/>
        <v>95.274446994999991</v>
      </c>
      <c r="Q7" s="12">
        <f t="shared" si="0"/>
        <v>126.43444699499999</v>
      </c>
      <c r="R7" s="12">
        <f t="shared" si="0"/>
        <v>164.594446995</v>
      </c>
      <c r="S7" s="12">
        <f t="shared" si="0"/>
        <v>216.63444699499999</v>
      </c>
      <c r="T7" s="12">
        <f t="shared" si="0"/>
        <v>280.06444699499997</v>
      </c>
      <c r="U7" s="12">
        <f t="shared" si="0"/>
        <v>365.32444699499996</v>
      </c>
      <c r="V7" s="12">
        <f t="shared" si="0"/>
        <v>469.21444699499995</v>
      </c>
      <c r="W7" s="12">
        <f t="shared" si="0"/>
        <v>602.00444699499997</v>
      </c>
      <c r="X7" s="12">
        <f t="shared" si="0"/>
        <v>772.91444699499993</v>
      </c>
      <c r="Y7" s="12">
        <f t="shared" si="0"/>
        <v>992.98444699499987</v>
      </c>
      <c r="Z7" s="12">
        <f t="shared" si="0"/>
        <v>1268.864446995</v>
      </c>
      <c r="AA7" s="12">
        <f t="shared" si="0"/>
        <v>1614.854446995</v>
      </c>
      <c r="AB7" s="12">
        <f t="shared" si="0"/>
        <v>2055.2444469950001</v>
      </c>
      <c r="AC7" s="12">
        <f t="shared" si="0"/>
        <v>2584.3544469950002</v>
      </c>
      <c r="AD7" s="12">
        <f t="shared" si="0"/>
        <v>3225.5244469950003</v>
      </c>
      <c r="AE7" s="12">
        <f t="shared" si="0"/>
        <v>3942.0344469950005</v>
      </c>
      <c r="AF7" s="12">
        <f t="shared" si="0"/>
        <v>4770.4044469950004</v>
      </c>
      <c r="AG7" s="12">
        <f t="shared" si="0"/>
        <v>5730.054446995</v>
      </c>
      <c r="AH7" s="12">
        <f t="shared" si="0"/>
        <v>6866.4644469949999</v>
      </c>
      <c r="AI7" s="12">
        <f t="shared" si="0"/>
        <v>8131.7544469949999</v>
      </c>
      <c r="AJ7" s="12">
        <f t="shared" si="0"/>
        <v>9551.2844469949996</v>
      </c>
      <c r="AK7" s="12">
        <f t="shared" si="0"/>
        <v>11138.204446995</v>
      </c>
      <c r="AL7" s="12">
        <f t="shared" si="0"/>
        <v>12986.464446995</v>
      </c>
      <c r="AM7" s="12" t="e">
        <f t="shared" si="1"/>
        <v>#DIV/0!</v>
      </c>
      <c r="AN7" s="12" t="e">
        <f t="shared" si="1"/>
        <v>#DIV/0!</v>
      </c>
      <c r="AO7" s="12" t="e">
        <f t="shared" si="1"/>
        <v>#DIV/0!</v>
      </c>
      <c r="AP7" s="12" t="e">
        <f t="shared" si="1"/>
        <v>#DIV/0!</v>
      </c>
      <c r="AQ7" s="12" t="e">
        <f t="shared" si="1"/>
        <v>#DIV/0!</v>
      </c>
      <c r="AR7" s="12" t="e">
        <f t="shared" si="1"/>
        <v>#DIV/0!</v>
      </c>
      <c r="AS7" s="12" t="e">
        <f t="shared" si="1"/>
        <v>#DIV/0!</v>
      </c>
      <c r="AT7" s="12" t="e">
        <f t="shared" si="1"/>
        <v>#DIV/0!</v>
      </c>
      <c r="AU7" s="12" t="e">
        <f t="shared" si="1"/>
        <v>#DIV/0!</v>
      </c>
      <c r="AV7" s="12" t="e">
        <f t="shared" si="1"/>
        <v>#DIV/0!</v>
      </c>
      <c r="AW7" s="12" t="e">
        <f t="shared" si="1"/>
        <v>#DIV/0!</v>
      </c>
      <c r="AX7" s="12" t="e">
        <f t="shared" si="1"/>
        <v>#DIV/0!</v>
      </c>
      <c r="AY7" s="12" t="e">
        <f t="shared" si="1"/>
        <v>#DIV/0!</v>
      </c>
      <c r="AZ7" s="12" t="e">
        <f t="shared" si="1"/>
        <v>#DIV/0!</v>
      </c>
      <c r="BA7" s="12" t="e">
        <f t="shared" si="1"/>
        <v>#DIV/0!</v>
      </c>
      <c r="BB7" s="12" t="e">
        <f t="shared" si="1"/>
        <v>#DIV/0!</v>
      </c>
      <c r="BC7" s="12" t="e">
        <f t="shared" si="1"/>
        <v>#DIV/0!</v>
      </c>
      <c r="BD7" s="12" t="e">
        <f t="shared" si="1"/>
        <v>#DIV/0!</v>
      </c>
      <c r="BE7" s="12" t="e">
        <f t="shared" si="1"/>
        <v>#DIV/0!</v>
      </c>
      <c r="BF7" s="12" t="e">
        <f t="shared" si="1"/>
        <v>#DIV/0!</v>
      </c>
      <c r="BG7" s="12" t="e">
        <f t="shared" si="1"/>
        <v>#DIV/0!</v>
      </c>
      <c r="BH7" s="12" t="e">
        <f t="shared" si="1"/>
        <v>#DIV/0!</v>
      </c>
      <c r="BI7" s="12" t="e">
        <f t="shared" si="1"/>
        <v>#DIV/0!</v>
      </c>
      <c r="BJ7" s="12" t="e">
        <f t="shared" si="1"/>
        <v>#DIV/0!</v>
      </c>
      <c r="BK7" s="12" t="e">
        <f t="shared" si="1"/>
        <v>#DIV/0!</v>
      </c>
      <c r="BL7" s="12" t="e">
        <f t="shared" si="1"/>
        <v>#DIV/0!</v>
      </c>
      <c r="BM7" s="12" t="e">
        <f t="shared" si="1"/>
        <v>#DIV/0!</v>
      </c>
      <c r="BN7" s="12" t="e">
        <f t="shared" si="1"/>
        <v>#DIV/0!</v>
      </c>
      <c r="BO7" s="12" t="e">
        <f t="shared" si="1"/>
        <v>#DIV/0!</v>
      </c>
    </row>
    <row r="8" spans="1:67" x14ac:dyDescent="0.25">
      <c r="A8" t="s">
        <v>223</v>
      </c>
      <c r="B8" s="12">
        <f t="shared" si="2"/>
        <v>1979.7819999999999</v>
      </c>
      <c r="C8" s="12">
        <f t="shared" si="3"/>
        <v>3986.3748999999998</v>
      </c>
      <c r="D8" s="12">
        <f t="shared" si="0"/>
        <v>6020.1529</v>
      </c>
      <c r="E8" s="12">
        <f t="shared" si="0"/>
        <v>8119.0999000000002</v>
      </c>
      <c r="F8" s="12">
        <f t="shared" si="0"/>
        <v>10206.893100000001</v>
      </c>
      <c r="G8" s="12">
        <f t="shared" si="0"/>
        <v>12365.636500000001</v>
      </c>
      <c r="H8" s="12">
        <f t="shared" si="0"/>
        <v>14574.695100000001</v>
      </c>
      <c r="I8" s="12">
        <f t="shared" si="0"/>
        <v>16783.155300000002</v>
      </c>
      <c r="J8" s="12">
        <f t="shared" si="0"/>
        <v>19124.612800000003</v>
      </c>
      <c r="K8" s="12">
        <f t="shared" si="0"/>
        <v>21480.808600000004</v>
      </c>
      <c r="L8" s="12">
        <f t="shared" si="0"/>
        <v>23964.487600000004</v>
      </c>
      <c r="M8" s="12">
        <f t="shared" si="0"/>
        <v>26481.513000000003</v>
      </c>
      <c r="N8" s="12">
        <f t="shared" si="0"/>
        <v>29042.543000000001</v>
      </c>
      <c r="O8" s="12">
        <f t="shared" si="0"/>
        <v>31623.538800000002</v>
      </c>
      <c r="P8" s="12">
        <f t="shared" si="0"/>
        <v>34224.082000000002</v>
      </c>
      <c r="Q8" s="12">
        <f t="shared" si="0"/>
        <v>36845.552000000003</v>
      </c>
      <c r="R8" s="12">
        <f t="shared" si="0"/>
        <v>39406.702000000005</v>
      </c>
      <c r="S8" s="12">
        <f t="shared" si="0"/>
        <v>42008.192000000003</v>
      </c>
      <c r="T8" s="12">
        <f t="shared" si="0"/>
        <v>44610.362000000001</v>
      </c>
      <c r="U8" s="12">
        <f t="shared" si="0"/>
        <v>47407.182000000001</v>
      </c>
      <c r="V8" s="12">
        <f t="shared" si="0"/>
        <v>50302.472000000002</v>
      </c>
      <c r="W8" s="12">
        <f t="shared" si="0"/>
        <v>53304.552000000003</v>
      </c>
      <c r="X8" s="12">
        <f t="shared" si="0"/>
        <v>56350.842000000004</v>
      </c>
      <c r="Y8" s="12">
        <f t="shared" si="0"/>
        <v>59582.082000000002</v>
      </c>
      <c r="Z8" s="12">
        <f t="shared" si="0"/>
        <v>62811.752</v>
      </c>
      <c r="AA8" s="12">
        <f t="shared" si="0"/>
        <v>66224.241999999998</v>
      </c>
      <c r="AB8" s="12">
        <f t="shared" si="0"/>
        <v>69703.661999999997</v>
      </c>
      <c r="AC8" s="12">
        <f t="shared" si="0"/>
        <v>73348.851999999999</v>
      </c>
      <c r="AD8" s="12">
        <f t="shared" si="0"/>
        <v>77125.911999999997</v>
      </c>
      <c r="AE8" s="12">
        <f t="shared" si="0"/>
        <v>80991.902000000002</v>
      </c>
      <c r="AF8" s="12">
        <f t="shared" si="0"/>
        <v>84862.232000000004</v>
      </c>
      <c r="AG8" s="12">
        <f t="shared" si="0"/>
        <v>88859.232000000004</v>
      </c>
      <c r="AH8" s="12">
        <f t="shared" si="0"/>
        <v>92913.402000000002</v>
      </c>
      <c r="AI8" s="12">
        <f t="shared" si="0"/>
        <v>97088.241999999998</v>
      </c>
      <c r="AJ8" s="12">
        <f t="shared" si="0"/>
        <v>101308.742</v>
      </c>
      <c r="AK8" s="12">
        <f t="shared" si="0"/>
        <v>105649.352</v>
      </c>
      <c r="AL8" s="12">
        <f t="shared" si="0"/>
        <v>109883.702</v>
      </c>
      <c r="AM8" s="12" t="e">
        <f t="shared" si="1"/>
        <v>#DIV/0!</v>
      </c>
      <c r="AN8" s="12" t="e">
        <f t="shared" si="1"/>
        <v>#DIV/0!</v>
      </c>
      <c r="AO8" s="12" t="e">
        <f t="shared" si="1"/>
        <v>#DIV/0!</v>
      </c>
      <c r="AP8" s="12" t="e">
        <f t="shared" si="1"/>
        <v>#DIV/0!</v>
      </c>
      <c r="AQ8" s="12" t="e">
        <f t="shared" si="1"/>
        <v>#DIV/0!</v>
      </c>
      <c r="AR8" s="12" t="e">
        <f t="shared" si="1"/>
        <v>#DIV/0!</v>
      </c>
      <c r="AS8" s="12" t="e">
        <f t="shared" si="1"/>
        <v>#DIV/0!</v>
      </c>
      <c r="AT8" s="12" t="e">
        <f t="shared" si="1"/>
        <v>#DIV/0!</v>
      </c>
      <c r="AU8" s="12" t="e">
        <f t="shared" si="1"/>
        <v>#DIV/0!</v>
      </c>
      <c r="AV8" s="12" t="e">
        <f t="shared" si="1"/>
        <v>#DIV/0!</v>
      </c>
      <c r="AW8" s="12" t="e">
        <f t="shared" si="1"/>
        <v>#DIV/0!</v>
      </c>
      <c r="AX8" s="12" t="e">
        <f t="shared" si="1"/>
        <v>#DIV/0!</v>
      </c>
      <c r="AY8" s="12" t="e">
        <f t="shared" si="1"/>
        <v>#DIV/0!</v>
      </c>
      <c r="AZ8" s="12" t="e">
        <f t="shared" si="1"/>
        <v>#DIV/0!</v>
      </c>
      <c r="BA8" s="12" t="e">
        <f t="shared" si="1"/>
        <v>#DIV/0!</v>
      </c>
      <c r="BB8" s="12" t="e">
        <f t="shared" si="1"/>
        <v>#DIV/0!</v>
      </c>
      <c r="BC8" s="12" t="e">
        <f t="shared" si="1"/>
        <v>#DIV/0!</v>
      </c>
      <c r="BD8" s="12" t="e">
        <f t="shared" si="1"/>
        <v>#DIV/0!</v>
      </c>
      <c r="BE8" s="12" t="e">
        <f t="shared" si="1"/>
        <v>#DIV/0!</v>
      </c>
      <c r="BF8" s="12" t="e">
        <f t="shared" si="1"/>
        <v>#DIV/0!</v>
      </c>
      <c r="BG8" s="12" t="e">
        <f t="shared" si="1"/>
        <v>#DIV/0!</v>
      </c>
      <c r="BH8" s="12" t="e">
        <f t="shared" si="1"/>
        <v>#DIV/0!</v>
      </c>
      <c r="BI8" s="12" t="e">
        <f t="shared" si="1"/>
        <v>#DIV/0!</v>
      </c>
      <c r="BJ8" s="12" t="e">
        <f t="shared" si="1"/>
        <v>#DIV/0!</v>
      </c>
      <c r="BK8" s="12" t="e">
        <f t="shared" si="1"/>
        <v>#DIV/0!</v>
      </c>
      <c r="BL8" s="12" t="e">
        <f t="shared" si="1"/>
        <v>#DIV/0!</v>
      </c>
      <c r="BM8" s="12" t="e">
        <f t="shared" si="1"/>
        <v>#DIV/0!</v>
      </c>
      <c r="BN8" s="12" t="e">
        <f t="shared" si="1"/>
        <v>#DIV/0!</v>
      </c>
      <c r="BO8" s="12" t="e">
        <f t="shared" si="1"/>
        <v>#DIV/0!</v>
      </c>
    </row>
    <row r="9" spans="1:67" x14ac:dyDescent="0.25">
      <c r="A9" t="s">
        <v>224</v>
      </c>
      <c r="B9" s="12">
        <f t="shared" si="2"/>
        <v>1488.9215999999999</v>
      </c>
      <c r="C9" s="12">
        <f t="shared" si="3"/>
        <v>3083.6572999999999</v>
      </c>
      <c r="D9" s="12">
        <f t="shared" si="0"/>
        <v>4818.3904999999995</v>
      </c>
      <c r="E9" s="12">
        <f t="shared" si="0"/>
        <v>6709.639799999999</v>
      </c>
      <c r="F9" s="12">
        <f t="shared" si="0"/>
        <v>8654.6503999999986</v>
      </c>
      <c r="G9" s="12">
        <f t="shared" si="0"/>
        <v>10655.112399999998</v>
      </c>
      <c r="H9" s="12">
        <f t="shared" si="0"/>
        <v>12751.287199999999</v>
      </c>
      <c r="I9" s="12">
        <f t="shared" si="0"/>
        <v>14863.376199999999</v>
      </c>
      <c r="J9" s="12">
        <f t="shared" si="0"/>
        <v>17048.202399999998</v>
      </c>
      <c r="K9" s="12">
        <f t="shared" si="0"/>
        <v>19274.046599999998</v>
      </c>
      <c r="L9" s="12">
        <f t="shared" si="0"/>
        <v>21596.442599999998</v>
      </c>
      <c r="M9" s="12">
        <f t="shared" si="0"/>
        <v>24003.243599999998</v>
      </c>
      <c r="N9" s="12">
        <f t="shared" si="0"/>
        <v>26393.520199999999</v>
      </c>
      <c r="O9" s="12">
        <f t="shared" si="0"/>
        <v>28824.9421</v>
      </c>
      <c r="P9" s="12">
        <f t="shared" si="0"/>
        <v>31348.894700000001</v>
      </c>
      <c r="Q9" s="12">
        <f t="shared" si="0"/>
        <v>33856.324699999997</v>
      </c>
      <c r="R9" s="12">
        <f t="shared" si="0"/>
        <v>36430.034699999997</v>
      </c>
      <c r="S9" s="12">
        <f t="shared" si="0"/>
        <v>39031.924699999996</v>
      </c>
      <c r="T9" s="12">
        <f t="shared" si="0"/>
        <v>41609.634699999995</v>
      </c>
      <c r="U9" s="12">
        <f t="shared" si="0"/>
        <v>44292.364699999998</v>
      </c>
      <c r="V9" s="12">
        <f t="shared" si="0"/>
        <v>46979.314699999995</v>
      </c>
      <c r="W9" s="12">
        <f t="shared" si="0"/>
        <v>49700.734699999994</v>
      </c>
      <c r="X9" s="12">
        <f t="shared" si="0"/>
        <v>52367.654699999992</v>
      </c>
      <c r="Y9" s="12">
        <f t="shared" si="0"/>
        <v>55023.694699999993</v>
      </c>
      <c r="Z9" s="12">
        <f t="shared" si="0"/>
        <v>57642.694699999993</v>
      </c>
      <c r="AA9" s="12">
        <f t="shared" si="0"/>
        <v>60329.134699999995</v>
      </c>
      <c r="AB9" s="12">
        <f t="shared" si="0"/>
        <v>62904.484699999994</v>
      </c>
      <c r="AC9" s="12">
        <f t="shared" si="0"/>
        <v>65307.694699999993</v>
      </c>
      <c r="AD9" s="12">
        <f t="shared" si="0"/>
        <v>67726.134699999995</v>
      </c>
      <c r="AE9" s="12">
        <f t="shared" si="0"/>
        <v>70198.834699999992</v>
      </c>
      <c r="AF9" s="12">
        <f t="shared" si="0"/>
        <v>72701.284699999989</v>
      </c>
      <c r="AG9" s="12">
        <f t="shared" si="0"/>
        <v>75241.764699999985</v>
      </c>
      <c r="AH9" s="12">
        <f t="shared" si="0"/>
        <v>77807.984699999986</v>
      </c>
      <c r="AI9" s="12">
        <f t="shared" si="0"/>
        <v>80427.554699999993</v>
      </c>
      <c r="AJ9" s="12">
        <f t="shared" si="0"/>
        <v>83151.634699999995</v>
      </c>
      <c r="AK9" s="12">
        <f t="shared" si="0"/>
        <v>85786.324699999997</v>
      </c>
      <c r="AL9" s="12">
        <f t="shared" si="0"/>
        <v>88525.644700000004</v>
      </c>
      <c r="AM9" s="12" t="e">
        <f t="shared" si="1"/>
        <v>#DIV/0!</v>
      </c>
      <c r="AN9" s="12" t="e">
        <f t="shared" si="1"/>
        <v>#DIV/0!</v>
      </c>
      <c r="AO9" s="12" t="e">
        <f t="shared" si="1"/>
        <v>#DIV/0!</v>
      </c>
      <c r="AP9" s="12" t="e">
        <f t="shared" si="1"/>
        <v>#DIV/0!</v>
      </c>
      <c r="AQ9" s="12" t="e">
        <f t="shared" si="1"/>
        <v>#DIV/0!</v>
      </c>
      <c r="AR9" s="12" t="e">
        <f t="shared" si="1"/>
        <v>#DIV/0!</v>
      </c>
      <c r="AS9" s="12" t="e">
        <f t="shared" si="1"/>
        <v>#DIV/0!</v>
      </c>
      <c r="AT9" s="12" t="e">
        <f t="shared" si="1"/>
        <v>#DIV/0!</v>
      </c>
      <c r="AU9" s="12" t="e">
        <f t="shared" si="1"/>
        <v>#DIV/0!</v>
      </c>
      <c r="AV9" s="12" t="e">
        <f t="shared" si="1"/>
        <v>#DIV/0!</v>
      </c>
      <c r="AW9" s="12" t="e">
        <f t="shared" si="1"/>
        <v>#DIV/0!</v>
      </c>
      <c r="AX9" s="12" t="e">
        <f t="shared" si="1"/>
        <v>#DIV/0!</v>
      </c>
      <c r="AY9" s="12" t="e">
        <f t="shared" si="1"/>
        <v>#DIV/0!</v>
      </c>
      <c r="AZ9" s="12" t="e">
        <f t="shared" si="1"/>
        <v>#DIV/0!</v>
      </c>
      <c r="BA9" s="12" t="e">
        <f t="shared" si="1"/>
        <v>#DIV/0!</v>
      </c>
      <c r="BB9" s="12" t="e">
        <f t="shared" si="1"/>
        <v>#DIV/0!</v>
      </c>
      <c r="BC9" s="12" t="e">
        <f t="shared" si="1"/>
        <v>#DIV/0!</v>
      </c>
      <c r="BD9" s="12" t="e">
        <f t="shared" si="1"/>
        <v>#DIV/0!</v>
      </c>
      <c r="BE9" s="12" t="e">
        <f t="shared" si="1"/>
        <v>#DIV/0!</v>
      </c>
      <c r="BF9" s="12" t="e">
        <f t="shared" si="1"/>
        <v>#DIV/0!</v>
      </c>
      <c r="BG9" s="12" t="e">
        <f t="shared" si="1"/>
        <v>#DIV/0!</v>
      </c>
      <c r="BH9" s="12" t="e">
        <f t="shared" si="1"/>
        <v>#DIV/0!</v>
      </c>
      <c r="BI9" s="12" t="e">
        <f t="shared" si="1"/>
        <v>#DIV/0!</v>
      </c>
      <c r="BJ9" s="12" t="e">
        <f t="shared" si="1"/>
        <v>#DIV/0!</v>
      </c>
      <c r="BK9" s="12" t="e">
        <f t="shared" si="1"/>
        <v>#DIV/0!</v>
      </c>
      <c r="BL9" s="12" t="e">
        <f t="shared" si="1"/>
        <v>#DIV/0!</v>
      </c>
      <c r="BM9" s="12" t="e">
        <f t="shared" si="1"/>
        <v>#DIV/0!</v>
      </c>
      <c r="BN9" s="12" t="e">
        <f t="shared" si="1"/>
        <v>#DIV/0!</v>
      </c>
      <c r="BO9" s="12" t="e">
        <f t="shared" si="1"/>
        <v>#DIV/0!</v>
      </c>
    </row>
    <row r="10" spans="1:67" x14ac:dyDescent="0.25">
      <c r="A10" t="s">
        <v>225</v>
      </c>
      <c r="B10" s="12">
        <f t="shared" si="2"/>
        <v>1108.8606</v>
      </c>
      <c r="C10" s="12">
        <f t="shared" si="3"/>
        <v>2275.1862000000001</v>
      </c>
      <c r="D10" s="12">
        <f t="shared" si="0"/>
        <v>3456.2802000000001</v>
      </c>
      <c r="E10" s="12">
        <f t="shared" si="0"/>
        <v>4710.6374999999998</v>
      </c>
      <c r="F10" s="12">
        <f t="shared" si="0"/>
        <v>6057.6003999999994</v>
      </c>
      <c r="G10" s="12">
        <f t="shared" si="0"/>
        <v>7422.3473999999997</v>
      </c>
      <c r="H10" s="12">
        <f t="shared" si="0"/>
        <v>8772.4303999999993</v>
      </c>
      <c r="I10" s="12">
        <f t="shared" si="0"/>
        <v>10100.721899999999</v>
      </c>
      <c r="J10" s="12">
        <f t="shared" si="0"/>
        <v>11367.407699999998</v>
      </c>
      <c r="K10" s="12">
        <f t="shared" si="0"/>
        <v>12669.580099999997</v>
      </c>
      <c r="L10" s="12">
        <f t="shared" si="0"/>
        <v>13929.514499999997</v>
      </c>
      <c r="M10" s="12">
        <f t="shared" si="0"/>
        <v>15175.562699999997</v>
      </c>
      <c r="N10" s="12">
        <f t="shared" si="0"/>
        <v>16420.249099999997</v>
      </c>
      <c r="O10" s="12">
        <f t="shared" si="0"/>
        <v>17715.340899999996</v>
      </c>
      <c r="P10" s="12">
        <f t="shared" si="0"/>
        <v>18982.723599999998</v>
      </c>
      <c r="Q10" s="12">
        <f t="shared" si="0"/>
        <v>20156.063599999998</v>
      </c>
      <c r="R10" s="12">
        <f t="shared" si="0"/>
        <v>21313.383599999997</v>
      </c>
      <c r="S10" s="12">
        <f t="shared" si="0"/>
        <v>22449.223599999998</v>
      </c>
      <c r="T10" s="12">
        <f t="shared" si="0"/>
        <v>23604.193599999999</v>
      </c>
      <c r="U10" s="12">
        <f t="shared" si="0"/>
        <v>24744.623599999999</v>
      </c>
      <c r="V10" s="12">
        <f t="shared" si="0"/>
        <v>25886.783599999999</v>
      </c>
      <c r="W10" s="12">
        <f t="shared" si="0"/>
        <v>26936.813599999998</v>
      </c>
      <c r="X10" s="12">
        <f t="shared" si="0"/>
        <v>28011.823599999996</v>
      </c>
      <c r="Y10" s="12">
        <f t="shared" si="0"/>
        <v>29041.943599999995</v>
      </c>
      <c r="Z10" s="12">
        <f t="shared" si="0"/>
        <v>29998.793599999994</v>
      </c>
      <c r="AA10" s="12">
        <f t="shared" si="0"/>
        <v>30951.403599999994</v>
      </c>
      <c r="AB10" s="12">
        <f t="shared" si="0"/>
        <v>31998.683599999993</v>
      </c>
      <c r="AC10" s="12">
        <f t="shared" si="0"/>
        <v>33099.013599999991</v>
      </c>
      <c r="AD10" s="12">
        <f t="shared" si="0"/>
        <v>34161.133599999994</v>
      </c>
      <c r="AE10" s="12">
        <f t="shared" si="0"/>
        <v>35170.053599999992</v>
      </c>
      <c r="AF10" s="12">
        <f t="shared" si="0"/>
        <v>36182.803599999992</v>
      </c>
      <c r="AG10" s="12">
        <f t="shared" si="0"/>
        <v>37142.393599999989</v>
      </c>
      <c r="AH10" s="12">
        <f t="shared" si="0"/>
        <v>38014.663599999985</v>
      </c>
      <c r="AI10" s="12">
        <f t="shared" si="0"/>
        <v>38813.903599999983</v>
      </c>
      <c r="AJ10" s="12">
        <f t="shared" si="0"/>
        <v>39552.433599999982</v>
      </c>
      <c r="AK10" s="12">
        <f t="shared" si="0"/>
        <v>40263.003599999982</v>
      </c>
      <c r="AL10" s="12">
        <f t="shared" si="0"/>
        <v>41027.523599999979</v>
      </c>
      <c r="AM10" s="12" t="e">
        <f t="shared" si="1"/>
        <v>#DIV/0!</v>
      </c>
      <c r="AN10" s="12" t="e">
        <f t="shared" si="1"/>
        <v>#DIV/0!</v>
      </c>
      <c r="AO10" s="12" t="e">
        <f t="shared" si="1"/>
        <v>#DIV/0!</v>
      </c>
      <c r="AP10" s="12" t="e">
        <f t="shared" si="1"/>
        <v>#DIV/0!</v>
      </c>
      <c r="AQ10" s="12" t="e">
        <f t="shared" si="1"/>
        <v>#DIV/0!</v>
      </c>
      <c r="AR10" s="12" t="e">
        <f t="shared" si="1"/>
        <v>#DIV/0!</v>
      </c>
      <c r="AS10" s="12" t="e">
        <f t="shared" si="1"/>
        <v>#DIV/0!</v>
      </c>
      <c r="AT10" s="12" t="e">
        <f t="shared" si="1"/>
        <v>#DIV/0!</v>
      </c>
      <c r="AU10" s="12" t="e">
        <f t="shared" si="1"/>
        <v>#DIV/0!</v>
      </c>
      <c r="AV10" s="12" t="e">
        <f t="shared" si="1"/>
        <v>#DIV/0!</v>
      </c>
      <c r="AW10" s="12" t="e">
        <f t="shared" si="1"/>
        <v>#DIV/0!</v>
      </c>
      <c r="AX10" s="12" t="e">
        <f t="shared" si="1"/>
        <v>#DIV/0!</v>
      </c>
      <c r="AY10" s="12" t="e">
        <f t="shared" si="1"/>
        <v>#DIV/0!</v>
      </c>
      <c r="AZ10" s="12" t="e">
        <f t="shared" si="1"/>
        <v>#DIV/0!</v>
      </c>
      <c r="BA10" s="12" t="e">
        <f t="shared" si="1"/>
        <v>#DIV/0!</v>
      </c>
      <c r="BB10" s="12" t="e">
        <f t="shared" si="1"/>
        <v>#DIV/0!</v>
      </c>
      <c r="BC10" s="12" t="e">
        <f t="shared" si="1"/>
        <v>#DIV/0!</v>
      </c>
      <c r="BD10" s="12" t="e">
        <f t="shared" si="1"/>
        <v>#DIV/0!</v>
      </c>
      <c r="BE10" s="12" t="e">
        <f t="shared" si="1"/>
        <v>#DIV/0!</v>
      </c>
      <c r="BF10" s="12" t="e">
        <f t="shared" si="1"/>
        <v>#DIV/0!</v>
      </c>
      <c r="BG10" s="12" t="e">
        <f t="shared" si="1"/>
        <v>#DIV/0!</v>
      </c>
      <c r="BH10" s="12" t="e">
        <f t="shared" si="1"/>
        <v>#DIV/0!</v>
      </c>
      <c r="BI10" s="12" t="e">
        <f t="shared" si="1"/>
        <v>#DIV/0!</v>
      </c>
      <c r="BJ10" s="12" t="e">
        <f t="shared" si="1"/>
        <v>#DIV/0!</v>
      </c>
      <c r="BK10" s="12" t="e">
        <f t="shared" si="1"/>
        <v>#DIV/0!</v>
      </c>
      <c r="BL10" s="12" t="e">
        <f t="shared" si="1"/>
        <v>#DIV/0!</v>
      </c>
      <c r="BM10" s="12" t="e">
        <f t="shared" si="1"/>
        <v>#DIV/0!</v>
      </c>
      <c r="BN10" s="12" t="e">
        <f t="shared" si="1"/>
        <v>#DIV/0!</v>
      </c>
      <c r="BO10" s="12" t="e">
        <f t="shared" si="1"/>
        <v>#DIV/0!</v>
      </c>
    </row>
    <row r="11" spans="1:67" x14ac:dyDescent="0.25">
      <c r="A11" t="s">
        <v>226</v>
      </c>
      <c r="B11" s="12">
        <f t="shared" si="2"/>
        <v>1426.3040000000001</v>
      </c>
      <c r="C11" s="12">
        <f t="shared" si="3"/>
        <v>2858.9701</v>
      </c>
      <c r="D11" s="12">
        <f t="shared" si="0"/>
        <v>4375.4602999999997</v>
      </c>
      <c r="E11" s="12">
        <f t="shared" si="0"/>
        <v>5916.3981999999996</v>
      </c>
      <c r="F11" s="12">
        <f t="shared" si="0"/>
        <v>7644.9146999999994</v>
      </c>
      <c r="G11" s="12">
        <f t="shared" si="0"/>
        <v>9434.6463000000003</v>
      </c>
      <c r="H11" s="12">
        <f t="shared" si="0"/>
        <v>11249.9012</v>
      </c>
      <c r="I11" s="12">
        <f t="shared" si="0"/>
        <v>13079.3071</v>
      </c>
      <c r="J11" s="12">
        <f t="shared" si="0"/>
        <v>14943.144</v>
      </c>
      <c r="K11" s="12">
        <f t="shared" si="0"/>
        <v>16868.2752</v>
      </c>
      <c r="L11" s="12">
        <f t="shared" si="0"/>
        <v>18905.234199999999</v>
      </c>
      <c r="M11" s="12">
        <f t="shared" si="0"/>
        <v>21006.118699999999</v>
      </c>
      <c r="N11" s="12">
        <f t="shared" si="0"/>
        <v>23277.2952</v>
      </c>
      <c r="O11" s="12">
        <f t="shared" si="0"/>
        <v>25685.5982</v>
      </c>
      <c r="P11" s="12">
        <f t="shared" si="0"/>
        <v>28285.4722</v>
      </c>
      <c r="Q11" s="12">
        <f t="shared" si="0"/>
        <v>31003.172200000001</v>
      </c>
      <c r="R11" s="12">
        <f t="shared" si="0"/>
        <v>33870.682200000003</v>
      </c>
      <c r="S11" s="12">
        <f t="shared" si="0"/>
        <v>36942.052200000006</v>
      </c>
      <c r="T11" s="12">
        <f t="shared" si="0"/>
        <v>40145.892200000002</v>
      </c>
      <c r="U11" s="12">
        <f t="shared" si="0"/>
        <v>43591.482199999999</v>
      </c>
      <c r="V11" s="12">
        <f t="shared" si="0"/>
        <v>47211.292199999996</v>
      </c>
      <c r="W11" s="12">
        <f t="shared" si="0"/>
        <v>51047.032199999994</v>
      </c>
      <c r="X11" s="12">
        <f t="shared" si="0"/>
        <v>55195.212199999994</v>
      </c>
      <c r="Y11" s="12">
        <f t="shared" si="0"/>
        <v>59447.352199999994</v>
      </c>
      <c r="Z11" s="12">
        <f t="shared" si="0"/>
        <v>63735.842199999992</v>
      </c>
      <c r="AA11" s="12">
        <f t="shared" si="0"/>
        <v>68489.032199999987</v>
      </c>
      <c r="AB11" s="12">
        <f t="shared" si="0"/>
        <v>73305.232199999984</v>
      </c>
      <c r="AC11" s="12">
        <f t="shared" ref="D11:AL12" si="4">AB11+AC23</f>
        <v>78397.482199999984</v>
      </c>
      <c r="AD11" s="12">
        <f t="shared" si="4"/>
        <v>83384.812199999986</v>
      </c>
      <c r="AE11" s="12">
        <f t="shared" si="4"/>
        <v>88524.472199999989</v>
      </c>
      <c r="AF11" s="12">
        <f t="shared" si="4"/>
        <v>93987.342199999985</v>
      </c>
      <c r="AG11" s="12">
        <f t="shared" si="4"/>
        <v>99694.44219999999</v>
      </c>
      <c r="AH11" s="12">
        <f t="shared" si="4"/>
        <v>105521.35219999999</v>
      </c>
      <c r="AI11" s="12">
        <f t="shared" si="4"/>
        <v>111573.0422</v>
      </c>
      <c r="AJ11" s="12">
        <f t="shared" si="4"/>
        <v>117781.6422</v>
      </c>
      <c r="AK11" s="12">
        <f t="shared" si="4"/>
        <v>123934.8422</v>
      </c>
      <c r="AL11" s="12">
        <f t="shared" si="4"/>
        <v>130272.80220000001</v>
      </c>
      <c r="AM11" s="12" t="e">
        <f t="shared" si="1"/>
        <v>#DIV/0!</v>
      </c>
      <c r="AN11" s="12" t="e">
        <f t="shared" si="1"/>
        <v>#DIV/0!</v>
      </c>
      <c r="AO11" s="12" t="e">
        <f t="shared" si="1"/>
        <v>#DIV/0!</v>
      </c>
      <c r="AP11" s="12" t="e">
        <f t="shared" si="1"/>
        <v>#DIV/0!</v>
      </c>
      <c r="AQ11" s="12" t="e">
        <f t="shared" si="1"/>
        <v>#DIV/0!</v>
      </c>
      <c r="AR11" s="12" t="e">
        <f t="shared" si="1"/>
        <v>#DIV/0!</v>
      </c>
      <c r="AS11" s="12" t="e">
        <f t="shared" si="1"/>
        <v>#DIV/0!</v>
      </c>
      <c r="AT11" s="12" t="e">
        <f t="shared" si="1"/>
        <v>#DIV/0!</v>
      </c>
      <c r="AU11" s="12" t="e">
        <f t="shared" si="1"/>
        <v>#DIV/0!</v>
      </c>
      <c r="AV11" s="12" t="e">
        <f t="shared" si="1"/>
        <v>#DIV/0!</v>
      </c>
      <c r="AW11" s="12" t="e">
        <f t="shared" si="1"/>
        <v>#DIV/0!</v>
      </c>
      <c r="AX11" s="12" t="e">
        <f t="shared" si="1"/>
        <v>#DIV/0!</v>
      </c>
      <c r="AY11" s="12" t="e">
        <f t="shared" si="1"/>
        <v>#DIV/0!</v>
      </c>
      <c r="AZ11" s="12" t="e">
        <f t="shared" si="1"/>
        <v>#DIV/0!</v>
      </c>
      <c r="BA11" s="12" t="e">
        <f t="shared" si="1"/>
        <v>#DIV/0!</v>
      </c>
      <c r="BB11" s="12" t="e">
        <f t="shared" si="1"/>
        <v>#DIV/0!</v>
      </c>
      <c r="BC11" s="12" t="e">
        <f t="shared" si="1"/>
        <v>#DIV/0!</v>
      </c>
      <c r="BD11" s="12" t="e">
        <f t="shared" si="1"/>
        <v>#DIV/0!</v>
      </c>
      <c r="BE11" s="12" t="e">
        <f t="shared" si="1"/>
        <v>#DIV/0!</v>
      </c>
      <c r="BF11" s="12" t="e">
        <f t="shared" si="1"/>
        <v>#DIV/0!</v>
      </c>
      <c r="BG11" s="12" t="e">
        <f t="shared" si="1"/>
        <v>#DIV/0!</v>
      </c>
      <c r="BH11" s="12" t="e">
        <f t="shared" si="1"/>
        <v>#DIV/0!</v>
      </c>
      <c r="BI11" s="12" t="e">
        <f t="shared" si="1"/>
        <v>#DIV/0!</v>
      </c>
      <c r="BJ11" s="12" t="e">
        <f t="shared" si="1"/>
        <v>#DIV/0!</v>
      </c>
      <c r="BK11" s="12" t="e">
        <f t="shared" si="1"/>
        <v>#DIV/0!</v>
      </c>
      <c r="BL11" s="12" t="e">
        <f t="shared" si="1"/>
        <v>#DIV/0!</v>
      </c>
      <c r="BM11" s="12" t="e">
        <f t="shared" si="1"/>
        <v>#DIV/0!</v>
      </c>
      <c r="BN11" s="12" t="e">
        <f t="shared" si="1"/>
        <v>#DIV/0!</v>
      </c>
      <c r="BO11" s="12" t="e">
        <f t="shared" si="1"/>
        <v>#DIV/0!</v>
      </c>
    </row>
    <row r="12" spans="1:67" x14ac:dyDescent="0.25">
      <c r="A12" t="s">
        <v>227</v>
      </c>
      <c r="B12" s="12">
        <f t="shared" si="2"/>
        <v>3748.3112999999998</v>
      </c>
      <c r="C12" s="12">
        <f t="shared" si="3"/>
        <v>7587.2383</v>
      </c>
      <c r="D12" s="12">
        <f t="shared" si="4"/>
        <v>11645.1463</v>
      </c>
      <c r="E12" s="12">
        <f t="shared" si="4"/>
        <v>15845.551299999999</v>
      </c>
      <c r="F12" s="12">
        <f t="shared" si="4"/>
        <v>20222.212299999999</v>
      </c>
      <c r="G12" s="12">
        <f t="shared" si="4"/>
        <v>24682.177599999999</v>
      </c>
      <c r="H12" s="12">
        <f t="shared" si="4"/>
        <v>29238.632599999997</v>
      </c>
      <c r="I12" s="12">
        <f t="shared" si="4"/>
        <v>33887.132599999997</v>
      </c>
      <c r="J12" s="12">
        <f t="shared" si="4"/>
        <v>38611.782599999999</v>
      </c>
      <c r="K12" s="12">
        <f t="shared" si="4"/>
        <v>43502.084799999997</v>
      </c>
      <c r="L12" s="12">
        <f t="shared" si="4"/>
        <v>48539.461299999995</v>
      </c>
      <c r="M12" s="12">
        <f t="shared" si="4"/>
        <v>53817.415299999993</v>
      </c>
      <c r="N12" s="12">
        <f t="shared" si="4"/>
        <v>59210.975799999993</v>
      </c>
      <c r="O12" s="12">
        <f t="shared" si="4"/>
        <v>64715.085199999994</v>
      </c>
      <c r="P12" s="12">
        <f t="shared" si="4"/>
        <v>70337.386499999993</v>
      </c>
      <c r="Q12" s="12">
        <f t="shared" si="4"/>
        <v>76056.326499999996</v>
      </c>
      <c r="R12" s="12">
        <f t="shared" si="4"/>
        <v>81858.08649999999</v>
      </c>
      <c r="S12" s="12">
        <f t="shared" si="4"/>
        <v>87916.776499999993</v>
      </c>
      <c r="T12" s="12">
        <f t="shared" si="4"/>
        <v>94380.876499999998</v>
      </c>
      <c r="U12" s="12">
        <f t="shared" si="4"/>
        <v>101078.10649999999</v>
      </c>
      <c r="V12" s="12">
        <f t="shared" si="4"/>
        <v>108123.02649999999</v>
      </c>
      <c r="W12" s="12">
        <f t="shared" si="4"/>
        <v>115565.91649999999</v>
      </c>
      <c r="X12" s="12">
        <f t="shared" si="4"/>
        <v>123502.36649999999</v>
      </c>
      <c r="Y12" s="12">
        <f t="shared" si="4"/>
        <v>131435.8665</v>
      </c>
      <c r="Z12" s="12">
        <f t="shared" si="4"/>
        <v>139259.19649999999</v>
      </c>
      <c r="AA12" s="12">
        <f t="shared" si="4"/>
        <v>147623.10649999999</v>
      </c>
      <c r="AB12" s="12">
        <f t="shared" si="4"/>
        <v>156443.05650000001</v>
      </c>
      <c r="AC12" s="12">
        <f t="shared" si="4"/>
        <v>165304.05650000001</v>
      </c>
      <c r="AD12" s="12">
        <f t="shared" si="4"/>
        <v>174617.13649999999</v>
      </c>
      <c r="AE12" s="12">
        <f t="shared" si="4"/>
        <v>184120.00649999999</v>
      </c>
      <c r="AF12" s="12">
        <f t="shared" si="4"/>
        <v>193287.21649999998</v>
      </c>
      <c r="AG12" s="12">
        <f t="shared" si="4"/>
        <v>202517.10649999999</v>
      </c>
      <c r="AH12" s="12">
        <f t="shared" si="4"/>
        <v>212038.84649999999</v>
      </c>
      <c r="AI12" s="12">
        <f t="shared" si="4"/>
        <v>221940.93649999998</v>
      </c>
      <c r="AJ12" s="12">
        <f t="shared" si="4"/>
        <v>231625.35649999999</v>
      </c>
      <c r="AK12" s="12">
        <f t="shared" si="4"/>
        <v>240923.13649999999</v>
      </c>
      <c r="AL12" s="12">
        <f t="shared" si="4"/>
        <v>251009.03649999999</v>
      </c>
      <c r="AM12" s="12" t="e">
        <f t="shared" si="1"/>
        <v>#DIV/0!</v>
      </c>
      <c r="AN12" s="12" t="e">
        <f t="shared" si="1"/>
        <v>#DIV/0!</v>
      </c>
      <c r="AO12" s="12" t="e">
        <f t="shared" si="1"/>
        <v>#DIV/0!</v>
      </c>
      <c r="AP12" s="12" t="e">
        <f t="shared" si="1"/>
        <v>#DIV/0!</v>
      </c>
      <c r="AQ12" s="12" t="e">
        <f t="shared" si="1"/>
        <v>#DIV/0!</v>
      </c>
      <c r="AR12" s="12" t="e">
        <f t="shared" si="1"/>
        <v>#DIV/0!</v>
      </c>
      <c r="AS12" s="12" t="e">
        <f t="shared" si="1"/>
        <v>#DIV/0!</v>
      </c>
      <c r="AT12" s="12" t="e">
        <f t="shared" si="1"/>
        <v>#DIV/0!</v>
      </c>
      <c r="AU12" s="12" t="e">
        <f t="shared" si="1"/>
        <v>#DIV/0!</v>
      </c>
      <c r="AV12" s="12" t="e">
        <f t="shared" si="1"/>
        <v>#DIV/0!</v>
      </c>
      <c r="AW12" s="12" t="e">
        <f t="shared" si="1"/>
        <v>#DIV/0!</v>
      </c>
      <c r="AX12" s="12" t="e">
        <f t="shared" si="1"/>
        <v>#DIV/0!</v>
      </c>
      <c r="AY12" s="12" t="e">
        <f t="shared" si="1"/>
        <v>#DIV/0!</v>
      </c>
      <c r="AZ12" s="12" t="e">
        <f t="shared" si="1"/>
        <v>#DIV/0!</v>
      </c>
      <c r="BA12" s="12" t="e">
        <f t="shared" si="1"/>
        <v>#DIV/0!</v>
      </c>
      <c r="BB12" s="12" t="e">
        <f t="shared" si="1"/>
        <v>#DIV/0!</v>
      </c>
      <c r="BC12" s="12" t="e">
        <f t="shared" si="1"/>
        <v>#DIV/0!</v>
      </c>
      <c r="BD12" s="12" t="e">
        <f t="shared" si="1"/>
        <v>#DIV/0!</v>
      </c>
      <c r="BE12" s="12" t="e">
        <f t="shared" si="1"/>
        <v>#DIV/0!</v>
      </c>
      <c r="BF12" s="12" t="e">
        <f t="shared" si="1"/>
        <v>#DIV/0!</v>
      </c>
      <c r="BG12" s="12" t="e">
        <f t="shared" si="1"/>
        <v>#DIV/0!</v>
      </c>
      <c r="BH12" s="12" t="e">
        <f t="shared" si="1"/>
        <v>#DIV/0!</v>
      </c>
      <c r="BI12" s="12" t="e">
        <f t="shared" si="1"/>
        <v>#DIV/0!</v>
      </c>
      <c r="BJ12" s="12" t="e">
        <f t="shared" ref="BJ12" si="5">BI12+BJ24</f>
        <v>#DIV/0!</v>
      </c>
      <c r="BK12" s="12" t="e">
        <f t="shared" ref="BK12" si="6">BJ12+BK24</f>
        <v>#DIV/0!</v>
      </c>
      <c r="BL12" s="12" t="e">
        <f t="shared" ref="BL12" si="7">BK12+BL24</f>
        <v>#DIV/0!</v>
      </c>
      <c r="BM12" s="12" t="e">
        <f t="shared" ref="BM12" si="8">BL12+BM24</f>
        <v>#DIV/0!</v>
      </c>
      <c r="BN12" s="12" t="e">
        <f t="shared" ref="BN12" si="9">BM12+BN24</f>
        <v>#DIV/0!</v>
      </c>
      <c r="BO12" s="12" t="e">
        <f t="shared" ref="BO12" si="10">BN12+BO24</f>
        <v>#DIV/0!</v>
      </c>
    </row>
    <row r="16" spans="1:67" x14ac:dyDescent="0.25">
      <c r="A16" t="s">
        <v>219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52.37</v>
      </c>
      <c r="R16" s="12">
        <v>52.6</v>
      </c>
      <c r="S16" s="12">
        <v>54.08</v>
      </c>
      <c r="T16" s="12">
        <v>56.07</v>
      </c>
      <c r="U16" s="12">
        <v>57.94</v>
      </c>
      <c r="V16" s="12">
        <v>58.74</v>
      </c>
      <c r="W16" s="12">
        <v>60.11</v>
      </c>
      <c r="X16" s="12">
        <v>62.87</v>
      </c>
      <c r="Y16" s="12">
        <v>65.97</v>
      </c>
      <c r="Z16" s="12">
        <v>68.02</v>
      </c>
      <c r="AA16" s="12">
        <v>68.62</v>
      </c>
      <c r="AB16" s="12">
        <v>69.900000000000006</v>
      </c>
      <c r="AC16" s="12">
        <v>71.010000000000005</v>
      </c>
      <c r="AD16" s="12">
        <v>72.59</v>
      </c>
      <c r="AE16" s="12">
        <v>77.680000000000007</v>
      </c>
      <c r="AF16" s="12">
        <v>81.569999999999993</v>
      </c>
      <c r="AG16" s="12">
        <v>83.91</v>
      </c>
      <c r="AH16" s="12">
        <v>86.62</v>
      </c>
      <c r="AI16" s="12">
        <v>89.8</v>
      </c>
      <c r="AJ16" s="12">
        <v>91.39</v>
      </c>
      <c r="AK16" s="12">
        <v>94.28</v>
      </c>
      <c r="AL16" s="12">
        <v>95.65</v>
      </c>
      <c r="AM16" s="16" t="e">
        <f t="shared" ref="AM16:AU16" si="11">AL16*(1+$P$42)</f>
        <v>#DIV/0!</v>
      </c>
      <c r="AN16" s="16" t="e">
        <f t="shared" si="11"/>
        <v>#DIV/0!</v>
      </c>
      <c r="AO16" s="16" t="e">
        <f t="shared" si="11"/>
        <v>#DIV/0!</v>
      </c>
      <c r="AP16" s="16" t="e">
        <f t="shared" si="11"/>
        <v>#DIV/0!</v>
      </c>
      <c r="AQ16" s="16" t="e">
        <f t="shared" si="11"/>
        <v>#DIV/0!</v>
      </c>
      <c r="AR16" s="16" t="e">
        <f t="shared" si="11"/>
        <v>#DIV/0!</v>
      </c>
      <c r="AS16" s="16" t="e">
        <f t="shared" si="11"/>
        <v>#DIV/0!</v>
      </c>
      <c r="AT16" s="16" t="e">
        <f t="shared" si="11"/>
        <v>#DIV/0!</v>
      </c>
      <c r="AU16" s="16" t="e">
        <f t="shared" si="11"/>
        <v>#DIV/0!</v>
      </c>
      <c r="AV16" s="16" t="e">
        <f t="shared" ref="AV16:BE16" si="12">AU16*(1+$Q$42)</f>
        <v>#DIV/0!</v>
      </c>
      <c r="AW16" s="16" t="e">
        <f t="shared" si="12"/>
        <v>#DIV/0!</v>
      </c>
      <c r="AX16" s="16" t="e">
        <f t="shared" si="12"/>
        <v>#DIV/0!</v>
      </c>
      <c r="AY16" s="16" t="e">
        <f t="shared" si="12"/>
        <v>#DIV/0!</v>
      </c>
      <c r="AZ16" s="16" t="e">
        <f t="shared" si="12"/>
        <v>#DIV/0!</v>
      </c>
      <c r="BA16" s="16" t="e">
        <f t="shared" si="12"/>
        <v>#DIV/0!</v>
      </c>
      <c r="BB16" s="16" t="e">
        <f t="shared" si="12"/>
        <v>#DIV/0!</v>
      </c>
      <c r="BC16" s="16" t="e">
        <f t="shared" si="12"/>
        <v>#DIV/0!</v>
      </c>
      <c r="BD16" s="16" t="e">
        <f t="shared" si="12"/>
        <v>#DIV/0!</v>
      </c>
      <c r="BE16" s="16" t="e">
        <f t="shared" si="12"/>
        <v>#DIV/0!</v>
      </c>
      <c r="BF16" s="16" t="e">
        <f t="shared" ref="BF16:BO16" si="13">BE16*(1+$R$42)</f>
        <v>#DIV/0!</v>
      </c>
      <c r="BG16" s="16" t="e">
        <f t="shared" si="13"/>
        <v>#DIV/0!</v>
      </c>
      <c r="BH16" s="16" t="e">
        <f t="shared" si="13"/>
        <v>#DIV/0!</v>
      </c>
      <c r="BI16" s="16" t="e">
        <f t="shared" si="13"/>
        <v>#DIV/0!</v>
      </c>
      <c r="BJ16" s="16" t="e">
        <f t="shared" si="13"/>
        <v>#DIV/0!</v>
      </c>
      <c r="BK16" s="16" t="e">
        <f t="shared" si="13"/>
        <v>#DIV/0!</v>
      </c>
      <c r="BL16" s="16" t="e">
        <f t="shared" si="13"/>
        <v>#DIV/0!</v>
      </c>
      <c r="BM16" s="16" t="e">
        <f t="shared" si="13"/>
        <v>#DIV/0!</v>
      </c>
      <c r="BN16" s="16" t="e">
        <f t="shared" si="13"/>
        <v>#DIV/0!</v>
      </c>
      <c r="BO16" s="16" t="e">
        <f t="shared" si="13"/>
        <v>#DIV/0!</v>
      </c>
    </row>
    <row r="17" spans="1:67" x14ac:dyDescent="0.25">
      <c r="A17" t="s">
        <v>220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148.41</v>
      </c>
      <c r="R17" s="12">
        <v>142.9</v>
      </c>
      <c r="S17" s="12">
        <v>156.22</v>
      </c>
      <c r="T17" s="12">
        <v>167.59</v>
      </c>
      <c r="U17" s="12">
        <v>184.57</v>
      </c>
      <c r="V17" s="12">
        <v>208.44</v>
      </c>
      <c r="W17" s="12">
        <v>221.65</v>
      </c>
      <c r="X17" s="12">
        <v>244.16</v>
      </c>
      <c r="Y17" s="12">
        <v>259.69</v>
      </c>
      <c r="Z17" s="12">
        <v>281.05</v>
      </c>
      <c r="AA17" s="12">
        <v>324.24</v>
      </c>
      <c r="AB17" s="12">
        <v>344.31</v>
      </c>
      <c r="AC17" s="12">
        <v>372.96</v>
      </c>
      <c r="AD17" s="12">
        <v>405.31</v>
      </c>
      <c r="AE17" s="12">
        <v>442.4</v>
      </c>
      <c r="AF17" s="12">
        <v>480.15</v>
      </c>
      <c r="AG17" s="12">
        <v>488.04</v>
      </c>
      <c r="AH17" s="12">
        <v>517.97</v>
      </c>
      <c r="AI17" s="12">
        <v>549.25</v>
      </c>
      <c r="AJ17" s="12">
        <v>577.97</v>
      </c>
      <c r="AK17" s="12">
        <v>605.08000000000004</v>
      </c>
      <c r="AL17" s="12">
        <v>666.28</v>
      </c>
      <c r="AM17" s="16" t="e">
        <f t="shared" ref="AM17:AU17" si="14">AL17*(1+$P$39)</f>
        <v>#DIV/0!</v>
      </c>
      <c r="AN17" s="16" t="e">
        <f t="shared" si="14"/>
        <v>#DIV/0!</v>
      </c>
      <c r="AO17" s="16" t="e">
        <f t="shared" si="14"/>
        <v>#DIV/0!</v>
      </c>
      <c r="AP17" s="16" t="e">
        <f t="shared" si="14"/>
        <v>#DIV/0!</v>
      </c>
      <c r="AQ17" s="16" t="e">
        <f t="shared" si="14"/>
        <v>#DIV/0!</v>
      </c>
      <c r="AR17" s="16" t="e">
        <f t="shared" si="14"/>
        <v>#DIV/0!</v>
      </c>
      <c r="AS17" s="16" t="e">
        <f t="shared" si="14"/>
        <v>#DIV/0!</v>
      </c>
      <c r="AT17" s="16" t="e">
        <f t="shared" si="14"/>
        <v>#DIV/0!</v>
      </c>
      <c r="AU17" s="16" t="e">
        <f t="shared" si="14"/>
        <v>#DIV/0!</v>
      </c>
      <c r="AV17" s="16" t="e">
        <f t="shared" ref="AV17:BE17" si="15">AU17*(1+$Q$39)</f>
        <v>#DIV/0!</v>
      </c>
      <c r="AW17" s="16" t="e">
        <f t="shared" si="15"/>
        <v>#DIV/0!</v>
      </c>
      <c r="AX17" s="16" t="e">
        <f t="shared" si="15"/>
        <v>#DIV/0!</v>
      </c>
      <c r="AY17" s="16" t="e">
        <f t="shared" si="15"/>
        <v>#DIV/0!</v>
      </c>
      <c r="AZ17" s="16" t="e">
        <f t="shared" si="15"/>
        <v>#DIV/0!</v>
      </c>
      <c r="BA17" s="16" t="e">
        <f t="shared" si="15"/>
        <v>#DIV/0!</v>
      </c>
      <c r="BB17" s="16" t="e">
        <f t="shared" si="15"/>
        <v>#DIV/0!</v>
      </c>
      <c r="BC17" s="16" t="e">
        <f t="shared" si="15"/>
        <v>#DIV/0!</v>
      </c>
      <c r="BD17" s="16" t="e">
        <f t="shared" si="15"/>
        <v>#DIV/0!</v>
      </c>
      <c r="BE17" s="16" t="e">
        <f t="shared" si="15"/>
        <v>#DIV/0!</v>
      </c>
      <c r="BF17" s="16" t="e">
        <f t="shared" ref="BF17:BO17" si="16">BE17*(1+$R$39)</f>
        <v>#DIV/0!</v>
      </c>
      <c r="BG17" s="16" t="e">
        <f t="shared" si="16"/>
        <v>#DIV/0!</v>
      </c>
      <c r="BH17" s="16" t="e">
        <f t="shared" si="16"/>
        <v>#DIV/0!</v>
      </c>
      <c r="BI17" s="16" t="e">
        <f t="shared" si="16"/>
        <v>#DIV/0!</v>
      </c>
      <c r="BJ17" s="16" t="e">
        <f t="shared" si="16"/>
        <v>#DIV/0!</v>
      </c>
      <c r="BK17" s="16" t="e">
        <f t="shared" si="16"/>
        <v>#DIV/0!</v>
      </c>
      <c r="BL17" s="16" t="e">
        <f t="shared" si="16"/>
        <v>#DIV/0!</v>
      </c>
      <c r="BM17" s="16" t="e">
        <f t="shared" si="16"/>
        <v>#DIV/0!</v>
      </c>
      <c r="BN17" s="16" t="e">
        <f t="shared" si="16"/>
        <v>#DIV/0!</v>
      </c>
      <c r="BO17" s="16" t="e">
        <f t="shared" si="16"/>
        <v>#DIV/0!</v>
      </c>
    </row>
    <row r="18" spans="1:67" x14ac:dyDescent="0.25">
      <c r="A18" t="s">
        <v>221</v>
      </c>
      <c r="B18" s="12">
        <v>1.1747475E-2</v>
      </c>
      <c r="C18" s="12">
        <v>1.5183838E-2</v>
      </c>
      <c r="D18" s="12">
        <v>1.0603029999999999E-2</v>
      </c>
      <c r="E18" s="12">
        <v>1.019596E-2</v>
      </c>
      <c r="F18" s="12">
        <v>0.26222324000000002</v>
      </c>
      <c r="G18" s="12">
        <v>0.38829493999999998</v>
      </c>
      <c r="H18" s="12">
        <v>0.50520290000000001</v>
      </c>
      <c r="I18" s="12">
        <v>0.46658509999999997</v>
      </c>
      <c r="J18" s="12">
        <v>0.55669754999999999</v>
      </c>
      <c r="K18" s="12">
        <v>0.59701395000000002</v>
      </c>
      <c r="L18" s="12">
        <v>0.63881379999999999</v>
      </c>
      <c r="M18" s="12">
        <v>0.69920795999999996</v>
      </c>
      <c r="N18" s="12">
        <v>0.74958480000000005</v>
      </c>
      <c r="O18" s="12">
        <v>0.81178899999999998</v>
      </c>
      <c r="P18" s="12">
        <v>0.90519689999999997</v>
      </c>
      <c r="Q18" s="12">
        <v>1.08</v>
      </c>
      <c r="R18" s="12">
        <v>1.35</v>
      </c>
      <c r="S18" s="12">
        <v>1.69</v>
      </c>
      <c r="T18" s="12">
        <v>2.0699999999999998</v>
      </c>
      <c r="U18" s="12">
        <v>2.71</v>
      </c>
      <c r="V18" s="12">
        <v>3.78</v>
      </c>
      <c r="W18" s="12">
        <v>5.1100000000000003</v>
      </c>
      <c r="X18" s="12">
        <v>6.92</v>
      </c>
      <c r="Y18" s="12">
        <v>11.36</v>
      </c>
      <c r="Z18" s="12">
        <v>19.190000000000001</v>
      </c>
      <c r="AA18" s="12">
        <v>31.05</v>
      </c>
      <c r="AB18" s="12">
        <v>61.85</v>
      </c>
      <c r="AC18" s="12">
        <v>95.18</v>
      </c>
      <c r="AD18" s="12">
        <v>131.41999999999999</v>
      </c>
      <c r="AE18" s="12">
        <v>196.46</v>
      </c>
      <c r="AF18" s="12">
        <v>254.87</v>
      </c>
      <c r="AG18" s="12">
        <v>329.15</v>
      </c>
      <c r="AH18" s="12">
        <v>444.54</v>
      </c>
      <c r="AI18" s="12">
        <v>570.57000000000005</v>
      </c>
      <c r="AJ18" s="12">
        <v>701.19</v>
      </c>
      <c r="AK18" s="12">
        <v>852.1</v>
      </c>
      <c r="AL18" s="12">
        <v>1040.5</v>
      </c>
      <c r="AM18" s="16" t="e">
        <f t="shared" ref="AM18:AU18" si="17">AL18*(1+$P$36)</f>
        <v>#DIV/0!</v>
      </c>
      <c r="AN18" s="16" t="e">
        <f t="shared" si="17"/>
        <v>#DIV/0!</v>
      </c>
      <c r="AO18" s="16" t="e">
        <f t="shared" si="17"/>
        <v>#DIV/0!</v>
      </c>
      <c r="AP18" s="16" t="e">
        <f t="shared" si="17"/>
        <v>#DIV/0!</v>
      </c>
      <c r="AQ18" s="16" t="e">
        <f t="shared" si="17"/>
        <v>#DIV/0!</v>
      </c>
      <c r="AR18" s="16" t="e">
        <f t="shared" si="17"/>
        <v>#DIV/0!</v>
      </c>
      <c r="AS18" s="16" t="e">
        <f t="shared" si="17"/>
        <v>#DIV/0!</v>
      </c>
      <c r="AT18" s="16" t="e">
        <f t="shared" si="17"/>
        <v>#DIV/0!</v>
      </c>
      <c r="AU18" s="16" t="e">
        <f t="shared" si="17"/>
        <v>#DIV/0!</v>
      </c>
      <c r="AV18" s="16" t="e">
        <f t="shared" ref="AV18:BE18" si="18">AU18*(1+$Q$36)</f>
        <v>#DIV/0!</v>
      </c>
      <c r="AW18" s="16" t="e">
        <f t="shared" si="18"/>
        <v>#DIV/0!</v>
      </c>
      <c r="AX18" s="16" t="e">
        <f t="shared" si="18"/>
        <v>#DIV/0!</v>
      </c>
      <c r="AY18" s="16" t="e">
        <f t="shared" si="18"/>
        <v>#DIV/0!</v>
      </c>
      <c r="AZ18" s="16" t="e">
        <f t="shared" si="18"/>
        <v>#DIV/0!</v>
      </c>
      <c r="BA18" s="16" t="e">
        <f t="shared" si="18"/>
        <v>#DIV/0!</v>
      </c>
      <c r="BB18" s="16" t="e">
        <f t="shared" si="18"/>
        <v>#DIV/0!</v>
      </c>
      <c r="BC18" s="16" t="e">
        <f t="shared" si="18"/>
        <v>#DIV/0!</v>
      </c>
      <c r="BD18" s="16" t="e">
        <f t="shared" si="18"/>
        <v>#DIV/0!</v>
      </c>
      <c r="BE18" s="16" t="e">
        <f t="shared" si="18"/>
        <v>#DIV/0!</v>
      </c>
      <c r="BF18" s="16" t="e">
        <f t="shared" ref="BF18:BO18" si="19">BE18*(1+$R$36)</f>
        <v>#DIV/0!</v>
      </c>
      <c r="BG18" s="16" t="e">
        <f t="shared" si="19"/>
        <v>#DIV/0!</v>
      </c>
      <c r="BH18" s="16" t="e">
        <f t="shared" si="19"/>
        <v>#DIV/0!</v>
      </c>
      <c r="BI18" s="16" t="e">
        <f t="shared" si="19"/>
        <v>#DIV/0!</v>
      </c>
      <c r="BJ18" s="16" t="e">
        <f t="shared" si="19"/>
        <v>#DIV/0!</v>
      </c>
      <c r="BK18" s="16" t="e">
        <f t="shared" si="19"/>
        <v>#DIV/0!</v>
      </c>
      <c r="BL18" s="16" t="e">
        <f t="shared" si="19"/>
        <v>#DIV/0!</v>
      </c>
      <c r="BM18" s="16" t="e">
        <f t="shared" si="19"/>
        <v>#DIV/0!</v>
      </c>
      <c r="BN18" s="16" t="e">
        <f t="shared" si="19"/>
        <v>#DIV/0!</v>
      </c>
      <c r="BO18" s="16" t="e">
        <f t="shared" si="19"/>
        <v>#DIV/0!</v>
      </c>
    </row>
    <row r="19" spans="1:67" x14ac:dyDescent="0.25">
      <c r="A19" t="s">
        <v>222</v>
      </c>
      <c r="B19" s="12">
        <v>6.4220205000000002E-2</v>
      </c>
      <c r="C19" s="12">
        <v>0.13883132000000001</v>
      </c>
      <c r="D19" s="12">
        <v>0.19537677000000001</v>
      </c>
      <c r="E19" s="12">
        <v>0.33157979999999998</v>
      </c>
      <c r="F19" s="12">
        <v>2.6497766999999999</v>
      </c>
      <c r="G19" s="12">
        <v>3.6324706</v>
      </c>
      <c r="H19" s="12">
        <v>4.0867066000000003</v>
      </c>
      <c r="I19" s="12">
        <v>4.733212</v>
      </c>
      <c r="J19" s="12">
        <v>5.6975689999999997</v>
      </c>
      <c r="K19" s="12">
        <v>7.1229300000000002</v>
      </c>
      <c r="L19" s="12">
        <v>8.2619240000000005</v>
      </c>
      <c r="M19" s="12">
        <v>9.2045999999999992</v>
      </c>
      <c r="N19" s="12">
        <v>12.017817000000001</v>
      </c>
      <c r="O19" s="12">
        <v>15.92126</v>
      </c>
      <c r="P19" s="12">
        <v>21.216173000000001</v>
      </c>
      <c r="Q19" s="12">
        <v>31.16</v>
      </c>
      <c r="R19" s="12">
        <v>38.159999999999997</v>
      </c>
      <c r="S19" s="12">
        <v>52.04</v>
      </c>
      <c r="T19" s="12">
        <v>63.43</v>
      </c>
      <c r="U19" s="12">
        <v>85.26</v>
      </c>
      <c r="V19" s="12">
        <v>103.89</v>
      </c>
      <c r="W19" s="12">
        <v>132.79</v>
      </c>
      <c r="X19" s="12">
        <v>170.91</v>
      </c>
      <c r="Y19" s="12">
        <v>220.07</v>
      </c>
      <c r="Z19" s="12">
        <v>275.88</v>
      </c>
      <c r="AA19" s="12">
        <v>345.99</v>
      </c>
      <c r="AB19" s="12">
        <v>440.39</v>
      </c>
      <c r="AC19" s="12">
        <v>529.11</v>
      </c>
      <c r="AD19" s="12">
        <v>641.16999999999996</v>
      </c>
      <c r="AE19" s="12">
        <v>716.51</v>
      </c>
      <c r="AF19" s="12">
        <v>828.37</v>
      </c>
      <c r="AG19" s="12">
        <v>959.65</v>
      </c>
      <c r="AH19" s="12">
        <v>1136.4100000000001</v>
      </c>
      <c r="AI19" s="12">
        <v>1265.29</v>
      </c>
      <c r="AJ19" s="12">
        <v>1419.53</v>
      </c>
      <c r="AK19" s="12">
        <v>1586.92</v>
      </c>
      <c r="AL19" s="12">
        <v>1848.26</v>
      </c>
      <c r="AM19" s="16" t="e">
        <f t="shared" ref="AM19:AU19" si="20">AL19*(1+$P$37)</f>
        <v>#DIV/0!</v>
      </c>
      <c r="AN19" s="16" t="e">
        <f t="shared" si="20"/>
        <v>#DIV/0!</v>
      </c>
      <c r="AO19" s="16" t="e">
        <f t="shared" si="20"/>
        <v>#DIV/0!</v>
      </c>
      <c r="AP19" s="16" t="e">
        <f t="shared" si="20"/>
        <v>#DIV/0!</v>
      </c>
      <c r="AQ19" s="16" t="e">
        <f t="shared" si="20"/>
        <v>#DIV/0!</v>
      </c>
      <c r="AR19" s="16" t="e">
        <f t="shared" si="20"/>
        <v>#DIV/0!</v>
      </c>
      <c r="AS19" s="16" t="e">
        <f t="shared" si="20"/>
        <v>#DIV/0!</v>
      </c>
      <c r="AT19" s="16" t="e">
        <f t="shared" si="20"/>
        <v>#DIV/0!</v>
      </c>
      <c r="AU19" s="16" t="e">
        <f t="shared" si="20"/>
        <v>#DIV/0!</v>
      </c>
      <c r="AV19" s="16" t="e">
        <f t="shared" ref="AV19:BE19" si="21">AU19*(1+$Q$37)</f>
        <v>#DIV/0!</v>
      </c>
      <c r="AW19" s="16" t="e">
        <f t="shared" si="21"/>
        <v>#DIV/0!</v>
      </c>
      <c r="AX19" s="16" t="e">
        <f t="shared" si="21"/>
        <v>#DIV/0!</v>
      </c>
      <c r="AY19" s="16" t="e">
        <f t="shared" si="21"/>
        <v>#DIV/0!</v>
      </c>
      <c r="AZ19" s="16" t="e">
        <f t="shared" si="21"/>
        <v>#DIV/0!</v>
      </c>
      <c r="BA19" s="16" t="e">
        <f t="shared" si="21"/>
        <v>#DIV/0!</v>
      </c>
      <c r="BB19" s="16" t="e">
        <f t="shared" si="21"/>
        <v>#DIV/0!</v>
      </c>
      <c r="BC19" s="16" t="e">
        <f t="shared" si="21"/>
        <v>#DIV/0!</v>
      </c>
      <c r="BD19" s="16" t="e">
        <f t="shared" si="21"/>
        <v>#DIV/0!</v>
      </c>
      <c r="BE19" s="16" t="e">
        <f t="shared" si="21"/>
        <v>#DIV/0!</v>
      </c>
      <c r="BF19" s="16" t="e">
        <f t="shared" ref="BF19:BO19" si="22">BE19*(1+$R$37)</f>
        <v>#DIV/0!</v>
      </c>
      <c r="BG19" s="16" t="e">
        <f t="shared" si="22"/>
        <v>#DIV/0!</v>
      </c>
      <c r="BH19" s="16" t="e">
        <f t="shared" si="22"/>
        <v>#DIV/0!</v>
      </c>
      <c r="BI19" s="16" t="e">
        <f t="shared" si="22"/>
        <v>#DIV/0!</v>
      </c>
      <c r="BJ19" s="16" t="e">
        <f t="shared" si="22"/>
        <v>#DIV/0!</v>
      </c>
      <c r="BK19" s="16" t="e">
        <f t="shared" si="22"/>
        <v>#DIV/0!</v>
      </c>
      <c r="BL19" s="16" t="e">
        <f t="shared" si="22"/>
        <v>#DIV/0!</v>
      </c>
      <c r="BM19" s="16" t="e">
        <f t="shared" si="22"/>
        <v>#DIV/0!</v>
      </c>
      <c r="BN19" s="16" t="e">
        <f t="shared" si="22"/>
        <v>#DIV/0!</v>
      </c>
      <c r="BO19" s="16" t="e">
        <f t="shared" si="22"/>
        <v>#DIV/0!</v>
      </c>
    </row>
    <row r="20" spans="1:67" x14ac:dyDescent="0.25">
      <c r="A20" t="s">
        <v>223</v>
      </c>
      <c r="B20" s="12">
        <v>1979.7819999999999</v>
      </c>
      <c r="C20" s="12">
        <v>2006.5929000000001</v>
      </c>
      <c r="D20" s="12">
        <v>2033.778</v>
      </c>
      <c r="E20" s="12">
        <v>2098.9470000000001</v>
      </c>
      <c r="F20" s="12">
        <v>2087.7932000000001</v>
      </c>
      <c r="G20" s="12">
        <v>2158.7433999999998</v>
      </c>
      <c r="H20" s="12">
        <v>2209.0585999999998</v>
      </c>
      <c r="I20" s="12">
        <v>2208.4602</v>
      </c>
      <c r="J20" s="12">
        <v>2341.4575</v>
      </c>
      <c r="K20" s="12">
        <v>2356.1958</v>
      </c>
      <c r="L20" s="12">
        <v>2483.6790000000001</v>
      </c>
      <c r="M20" s="12">
        <v>2517.0254</v>
      </c>
      <c r="N20" s="12">
        <v>2561.0300000000002</v>
      </c>
      <c r="O20" s="12">
        <v>2580.9958000000001</v>
      </c>
      <c r="P20" s="12">
        <v>2600.5432000000001</v>
      </c>
      <c r="Q20" s="12">
        <v>2621.47</v>
      </c>
      <c r="R20" s="12">
        <v>2561.15</v>
      </c>
      <c r="S20" s="12">
        <v>2601.4899999999998</v>
      </c>
      <c r="T20" s="12">
        <v>2602.17</v>
      </c>
      <c r="U20" s="12">
        <v>2796.82</v>
      </c>
      <c r="V20" s="12">
        <v>2895.29</v>
      </c>
      <c r="W20" s="12">
        <v>3002.08</v>
      </c>
      <c r="X20" s="12">
        <v>3046.29</v>
      </c>
      <c r="Y20" s="12">
        <v>3231.24</v>
      </c>
      <c r="Z20" s="12">
        <v>3229.67</v>
      </c>
      <c r="AA20" s="12">
        <v>3412.49</v>
      </c>
      <c r="AB20" s="12">
        <v>3479.42</v>
      </c>
      <c r="AC20" s="12">
        <v>3645.19</v>
      </c>
      <c r="AD20" s="12">
        <v>3777.06</v>
      </c>
      <c r="AE20" s="12">
        <v>3865.99</v>
      </c>
      <c r="AF20" s="12">
        <v>3870.33</v>
      </c>
      <c r="AG20" s="12">
        <v>3997</v>
      </c>
      <c r="AH20" s="12">
        <v>4054.17</v>
      </c>
      <c r="AI20" s="12">
        <v>4174.84</v>
      </c>
      <c r="AJ20" s="12">
        <v>4220.5</v>
      </c>
      <c r="AK20" s="12">
        <v>4340.6099999999997</v>
      </c>
      <c r="AL20" s="12">
        <v>4234.3500000000004</v>
      </c>
      <c r="AM20" s="16" t="e">
        <f t="shared" ref="AM20:AU20" si="23">AL20*(1+$P$38)</f>
        <v>#DIV/0!</v>
      </c>
      <c r="AN20" s="16" t="e">
        <f t="shared" si="23"/>
        <v>#DIV/0!</v>
      </c>
      <c r="AO20" s="16" t="e">
        <f t="shared" si="23"/>
        <v>#DIV/0!</v>
      </c>
      <c r="AP20" s="16" t="e">
        <f t="shared" si="23"/>
        <v>#DIV/0!</v>
      </c>
      <c r="AQ20" s="16" t="e">
        <f t="shared" si="23"/>
        <v>#DIV/0!</v>
      </c>
      <c r="AR20" s="16" t="e">
        <f t="shared" si="23"/>
        <v>#DIV/0!</v>
      </c>
      <c r="AS20" s="16" t="e">
        <f t="shared" si="23"/>
        <v>#DIV/0!</v>
      </c>
      <c r="AT20" s="16" t="e">
        <f t="shared" si="23"/>
        <v>#DIV/0!</v>
      </c>
      <c r="AU20" s="16" t="e">
        <f t="shared" si="23"/>
        <v>#DIV/0!</v>
      </c>
      <c r="AV20" s="16" t="e">
        <f t="shared" ref="AV20:BE20" si="24">AU20*(1+$Q$38)</f>
        <v>#DIV/0!</v>
      </c>
      <c r="AW20" s="16" t="e">
        <f t="shared" si="24"/>
        <v>#DIV/0!</v>
      </c>
      <c r="AX20" s="16" t="e">
        <f t="shared" si="24"/>
        <v>#DIV/0!</v>
      </c>
      <c r="AY20" s="16" t="e">
        <f t="shared" si="24"/>
        <v>#DIV/0!</v>
      </c>
      <c r="AZ20" s="16" t="e">
        <f t="shared" si="24"/>
        <v>#DIV/0!</v>
      </c>
      <c r="BA20" s="16" t="e">
        <f t="shared" si="24"/>
        <v>#DIV/0!</v>
      </c>
      <c r="BB20" s="16" t="e">
        <f t="shared" si="24"/>
        <v>#DIV/0!</v>
      </c>
      <c r="BC20" s="16" t="e">
        <f t="shared" si="24"/>
        <v>#DIV/0!</v>
      </c>
      <c r="BD20" s="16" t="e">
        <f t="shared" si="24"/>
        <v>#DIV/0!</v>
      </c>
      <c r="BE20" s="16" t="e">
        <f t="shared" si="24"/>
        <v>#DIV/0!</v>
      </c>
      <c r="BF20" s="16" t="e">
        <f t="shared" ref="BF20:BO20" si="25">BE20*(1+$R$38)</f>
        <v>#DIV/0!</v>
      </c>
      <c r="BG20" s="16" t="e">
        <f t="shared" si="25"/>
        <v>#DIV/0!</v>
      </c>
      <c r="BH20" s="16" t="e">
        <f t="shared" si="25"/>
        <v>#DIV/0!</v>
      </c>
      <c r="BI20" s="16" t="e">
        <f t="shared" si="25"/>
        <v>#DIV/0!</v>
      </c>
      <c r="BJ20" s="16" t="e">
        <f t="shared" si="25"/>
        <v>#DIV/0!</v>
      </c>
      <c r="BK20" s="16" t="e">
        <f t="shared" si="25"/>
        <v>#DIV/0!</v>
      </c>
      <c r="BL20" s="16" t="e">
        <f t="shared" si="25"/>
        <v>#DIV/0!</v>
      </c>
      <c r="BM20" s="16" t="e">
        <f t="shared" si="25"/>
        <v>#DIV/0!</v>
      </c>
      <c r="BN20" s="16" t="e">
        <f t="shared" si="25"/>
        <v>#DIV/0!</v>
      </c>
      <c r="BO20" s="16" t="e">
        <f t="shared" si="25"/>
        <v>#DIV/0!</v>
      </c>
    </row>
    <row r="21" spans="1:67" x14ac:dyDescent="0.25">
      <c r="A21" t="s">
        <v>224</v>
      </c>
      <c r="B21" s="12">
        <v>1488.9215999999999</v>
      </c>
      <c r="C21" s="12">
        <v>1594.7357</v>
      </c>
      <c r="D21" s="12">
        <v>1734.7331999999999</v>
      </c>
      <c r="E21" s="12">
        <v>1891.2492999999999</v>
      </c>
      <c r="F21" s="12">
        <v>1945.0106000000001</v>
      </c>
      <c r="G21" s="12">
        <v>2000.462</v>
      </c>
      <c r="H21" s="12">
        <v>2096.1747999999998</v>
      </c>
      <c r="I21" s="12">
        <v>2112.0889999999999</v>
      </c>
      <c r="J21" s="12">
        <v>2184.8262</v>
      </c>
      <c r="K21" s="12">
        <v>2225.8442</v>
      </c>
      <c r="L21" s="12">
        <v>2322.3960000000002</v>
      </c>
      <c r="M21" s="12">
        <v>2406.8009999999999</v>
      </c>
      <c r="N21" s="12">
        <v>2390.2766000000001</v>
      </c>
      <c r="O21" s="12">
        <v>2431.4218999999998</v>
      </c>
      <c r="P21" s="12">
        <v>2523.9526000000001</v>
      </c>
      <c r="Q21" s="12">
        <v>2507.4299999999998</v>
      </c>
      <c r="R21" s="12">
        <v>2573.71</v>
      </c>
      <c r="S21" s="12">
        <v>2601.89</v>
      </c>
      <c r="T21" s="12">
        <v>2577.71</v>
      </c>
      <c r="U21" s="12">
        <v>2682.73</v>
      </c>
      <c r="V21" s="12">
        <v>2686.95</v>
      </c>
      <c r="W21" s="12">
        <v>2721.42</v>
      </c>
      <c r="X21" s="12">
        <v>2666.92</v>
      </c>
      <c r="Y21" s="12">
        <v>2656.04</v>
      </c>
      <c r="Z21" s="12">
        <v>2619</v>
      </c>
      <c r="AA21" s="12">
        <v>2686.44</v>
      </c>
      <c r="AB21" s="12">
        <v>2575.35</v>
      </c>
      <c r="AC21" s="12">
        <v>2403.21</v>
      </c>
      <c r="AD21" s="12">
        <v>2418.44</v>
      </c>
      <c r="AE21" s="12">
        <v>2472.6999999999998</v>
      </c>
      <c r="AF21" s="12">
        <v>2502.4499999999998</v>
      </c>
      <c r="AG21" s="12">
        <v>2540.48</v>
      </c>
      <c r="AH21" s="12">
        <v>2566.2199999999998</v>
      </c>
      <c r="AI21" s="12">
        <v>2619.5700000000002</v>
      </c>
      <c r="AJ21" s="12">
        <v>2724.08</v>
      </c>
      <c r="AK21" s="12">
        <v>2634.69</v>
      </c>
      <c r="AL21" s="12">
        <v>2739.32</v>
      </c>
      <c r="AM21" s="16" t="e">
        <f t="shared" ref="AM21:AU21" si="26">AL21*(1+$P$44)</f>
        <v>#DIV/0!</v>
      </c>
      <c r="AN21" s="16" t="e">
        <f t="shared" si="26"/>
        <v>#DIV/0!</v>
      </c>
      <c r="AO21" s="16" t="e">
        <f t="shared" si="26"/>
        <v>#DIV/0!</v>
      </c>
      <c r="AP21" s="16" t="e">
        <f t="shared" si="26"/>
        <v>#DIV/0!</v>
      </c>
      <c r="AQ21" s="16" t="e">
        <f t="shared" si="26"/>
        <v>#DIV/0!</v>
      </c>
      <c r="AR21" s="16" t="e">
        <f t="shared" si="26"/>
        <v>#DIV/0!</v>
      </c>
      <c r="AS21" s="16" t="e">
        <f t="shared" si="26"/>
        <v>#DIV/0!</v>
      </c>
      <c r="AT21" s="16" t="e">
        <f t="shared" si="26"/>
        <v>#DIV/0!</v>
      </c>
      <c r="AU21" s="16" t="e">
        <f t="shared" si="26"/>
        <v>#DIV/0!</v>
      </c>
      <c r="AV21" s="16" t="e">
        <f t="shared" ref="AV21:BE21" si="27">AU21*(1+$Q$44)</f>
        <v>#DIV/0!</v>
      </c>
      <c r="AW21" s="16" t="e">
        <f t="shared" si="27"/>
        <v>#DIV/0!</v>
      </c>
      <c r="AX21" s="16" t="e">
        <f t="shared" si="27"/>
        <v>#DIV/0!</v>
      </c>
      <c r="AY21" s="16" t="e">
        <f t="shared" si="27"/>
        <v>#DIV/0!</v>
      </c>
      <c r="AZ21" s="16" t="e">
        <f t="shared" si="27"/>
        <v>#DIV/0!</v>
      </c>
      <c r="BA21" s="16" t="e">
        <f t="shared" si="27"/>
        <v>#DIV/0!</v>
      </c>
      <c r="BB21" s="16" t="e">
        <f t="shared" si="27"/>
        <v>#DIV/0!</v>
      </c>
      <c r="BC21" s="16" t="e">
        <f t="shared" si="27"/>
        <v>#DIV/0!</v>
      </c>
      <c r="BD21" s="16" t="e">
        <f t="shared" si="27"/>
        <v>#DIV/0!</v>
      </c>
      <c r="BE21" s="16" t="e">
        <f t="shared" si="27"/>
        <v>#DIV/0!</v>
      </c>
      <c r="BF21" s="16" t="e">
        <f t="shared" ref="BF21:BO21" si="28">BE21*(1+$R$44)</f>
        <v>#DIV/0!</v>
      </c>
      <c r="BG21" s="16" t="e">
        <f t="shared" si="28"/>
        <v>#DIV/0!</v>
      </c>
      <c r="BH21" s="16" t="e">
        <f t="shared" si="28"/>
        <v>#DIV/0!</v>
      </c>
      <c r="BI21" s="16" t="e">
        <f t="shared" si="28"/>
        <v>#DIV/0!</v>
      </c>
      <c r="BJ21" s="16" t="e">
        <f t="shared" si="28"/>
        <v>#DIV/0!</v>
      </c>
      <c r="BK21" s="16" t="e">
        <f t="shared" si="28"/>
        <v>#DIV/0!</v>
      </c>
      <c r="BL21" s="16" t="e">
        <f t="shared" si="28"/>
        <v>#DIV/0!</v>
      </c>
      <c r="BM21" s="16" t="e">
        <f t="shared" si="28"/>
        <v>#DIV/0!</v>
      </c>
      <c r="BN21" s="16" t="e">
        <f t="shared" si="28"/>
        <v>#DIV/0!</v>
      </c>
      <c r="BO21" s="16" t="e">
        <f t="shared" si="28"/>
        <v>#DIV/0!</v>
      </c>
    </row>
    <row r="22" spans="1:67" x14ac:dyDescent="0.25">
      <c r="A22" t="s">
        <v>225</v>
      </c>
      <c r="B22" s="12">
        <v>1108.8606</v>
      </c>
      <c r="C22" s="12">
        <v>1166.3255999999999</v>
      </c>
      <c r="D22" s="12">
        <v>1181.0940000000001</v>
      </c>
      <c r="E22" s="12">
        <v>1254.3572999999999</v>
      </c>
      <c r="F22" s="12">
        <v>1346.9629</v>
      </c>
      <c r="G22" s="12">
        <v>1364.7470000000001</v>
      </c>
      <c r="H22" s="12">
        <v>1350.0830000000001</v>
      </c>
      <c r="I22" s="12">
        <v>1328.2915</v>
      </c>
      <c r="J22" s="12">
        <v>1266.6858</v>
      </c>
      <c r="K22" s="12">
        <v>1302.1723999999999</v>
      </c>
      <c r="L22" s="12">
        <v>1259.9344000000001</v>
      </c>
      <c r="M22" s="12">
        <v>1246.0482</v>
      </c>
      <c r="N22" s="12">
        <v>1244.6864</v>
      </c>
      <c r="O22" s="12">
        <v>1295.0917999999999</v>
      </c>
      <c r="P22" s="12">
        <v>1267.3827000000001</v>
      </c>
      <c r="Q22" s="12">
        <v>1173.3399999999999</v>
      </c>
      <c r="R22" s="12">
        <v>1157.32</v>
      </c>
      <c r="S22" s="12">
        <v>1135.8399999999999</v>
      </c>
      <c r="T22" s="12">
        <v>1154.97</v>
      </c>
      <c r="U22" s="12">
        <v>1140.43</v>
      </c>
      <c r="V22" s="12">
        <v>1142.1600000000001</v>
      </c>
      <c r="W22" s="12">
        <v>1050.03</v>
      </c>
      <c r="X22" s="12">
        <v>1075.01</v>
      </c>
      <c r="Y22" s="12">
        <v>1030.1199999999999</v>
      </c>
      <c r="Z22" s="12">
        <v>956.85</v>
      </c>
      <c r="AA22" s="12">
        <v>952.61</v>
      </c>
      <c r="AB22" s="12">
        <v>1047.28</v>
      </c>
      <c r="AC22" s="12">
        <v>1100.33</v>
      </c>
      <c r="AD22" s="12">
        <v>1062.1199999999999</v>
      </c>
      <c r="AE22" s="12">
        <v>1008.92</v>
      </c>
      <c r="AF22" s="12">
        <v>1012.75</v>
      </c>
      <c r="AG22" s="12">
        <v>959.59</v>
      </c>
      <c r="AH22" s="12">
        <v>872.27</v>
      </c>
      <c r="AI22" s="12">
        <v>799.24</v>
      </c>
      <c r="AJ22" s="12">
        <v>738.53</v>
      </c>
      <c r="AK22" s="12">
        <v>710.57</v>
      </c>
      <c r="AL22" s="12">
        <v>764.52</v>
      </c>
      <c r="AM22" s="16" t="e">
        <f t="shared" ref="AM22:AU22" si="29">AL22*(1+$P$52)</f>
        <v>#DIV/0!</v>
      </c>
      <c r="AN22" s="16" t="e">
        <f t="shared" si="29"/>
        <v>#DIV/0!</v>
      </c>
      <c r="AO22" s="16" t="e">
        <f t="shared" si="29"/>
        <v>#DIV/0!</v>
      </c>
      <c r="AP22" s="16" t="e">
        <f t="shared" si="29"/>
        <v>#DIV/0!</v>
      </c>
      <c r="AQ22" s="16" t="e">
        <f t="shared" si="29"/>
        <v>#DIV/0!</v>
      </c>
      <c r="AR22" s="16" t="e">
        <f t="shared" si="29"/>
        <v>#DIV/0!</v>
      </c>
      <c r="AS22" s="16" t="e">
        <f t="shared" si="29"/>
        <v>#DIV/0!</v>
      </c>
      <c r="AT22" s="16" t="e">
        <f t="shared" si="29"/>
        <v>#DIV/0!</v>
      </c>
      <c r="AU22" s="16" t="e">
        <f t="shared" si="29"/>
        <v>#DIV/0!</v>
      </c>
      <c r="AV22" s="16" t="e">
        <f t="shared" ref="AV22:BE22" si="30">AU22*(1+$Q$52)</f>
        <v>#DIV/0!</v>
      </c>
      <c r="AW22" s="16" t="e">
        <f t="shared" si="30"/>
        <v>#DIV/0!</v>
      </c>
      <c r="AX22" s="16" t="e">
        <f t="shared" si="30"/>
        <v>#DIV/0!</v>
      </c>
      <c r="AY22" s="16" t="e">
        <f t="shared" si="30"/>
        <v>#DIV/0!</v>
      </c>
      <c r="AZ22" s="16" t="e">
        <f t="shared" si="30"/>
        <v>#DIV/0!</v>
      </c>
      <c r="BA22" s="16" t="e">
        <f t="shared" si="30"/>
        <v>#DIV/0!</v>
      </c>
      <c r="BB22" s="16" t="e">
        <f t="shared" si="30"/>
        <v>#DIV/0!</v>
      </c>
      <c r="BC22" s="16" t="e">
        <f t="shared" si="30"/>
        <v>#DIV/0!</v>
      </c>
      <c r="BD22" s="16" t="e">
        <f t="shared" si="30"/>
        <v>#DIV/0!</v>
      </c>
      <c r="BE22" s="16" t="e">
        <f t="shared" si="30"/>
        <v>#DIV/0!</v>
      </c>
      <c r="BF22" s="16" t="e">
        <f t="shared" ref="BF22:BO22" si="31">BE22*(1+$R$52)</f>
        <v>#DIV/0!</v>
      </c>
      <c r="BG22" s="16" t="e">
        <f t="shared" si="31"/>
        <v>#DIV/0!</v>
      </c>
      <c r="BH22" s="16" t="e">
        <f t="shared" si="31"/>
        <v>#DIV/0!</v>
      </c>
      <c r="BI22" s="16" t="e">
        <f t="shared" si="31"/>
        <v>#DIV/0!</v>
      </c>
      <c r="BJ22" s="16" t="e">
        <f t="shared" si="31"/>
        <v>#DIV/0!</v>
      </c>
      <c r="BK22" s="16" t="e">
        <f t="shared" si="31"/>
        <v>#DIV/0!</v>
      </c>
      <c r="BL22" s="16" t="e">
        <f t="shared" si="31"/>
        <v>#DIV/0!</v>
      </c>
      <c r="BM22" s="16" t="e">
        <f t="shared" si="31"/>
        <v>#DIV/0!</v>
      </c>
      <c r="BN22" s="16" t="e">
        <f t="shared" si="31"/>
        <v>#DIV/0!</v>
      </c>
      <c r="BO22" s="16" t="e">
        <f t="shared" si="31"/>
        <v>#DIV/0!</v>
      </c>
    </row>
    <row r="23" spans="1:67" x14ac:dyDescent="0.25">
      <c r="A23" t="s">
        <v>226</v>
      </c>
      <c r="B23" s="12">
        <v>1426.3040000000001</v>
      </c>
      <c r="C23" s="12">
        <v>1432.6660999999999</v>
      </c>
      <c r="D23" s="12">
        <v>1516.4902</v>
      </c>
      <c r="E23" s="12">
        <v>1540.9378999999999</v>
      </c>
      <c r="F23" s="12">
        <v>1728.5165</v>
      </c>
      <c r="G23" s="12">
        <v>1789.7316000000001</v>
      </c>
      <c r="H23" s="12">
        <v>1815.2548999999999</v>
      </c>
      <c r="I23" s="12">
        <v>1829.4059</v>
      </c>
      <c r="J23" s="12">
        <v>1863.8369</v>
      </c>
      <c r="K23" s="12">
        <v>1925.1312</v>
      </c>
      <c r="L23" s="12">
        <v>2036.9590000000001</v>
      </c>
      <c r="M23" s="12">
        <v>2100.8845000000001</v>
      </c>
      <c r="N23" s="12">
        <v>2271.1765</v>
      </c>
      <c r="O23" s="12">
        <v>2408.3029999999999</v>
      </c>
      <c r="P23" s="12">
        <v>2599.8739999999998</v>
      </c>
      <c r="Q23" s="12">
        <v>2717.7</v>
      </c>
      <c r="R23" s="12">
        <v>2867.51</v>
      </c>
      <c r="S23" s="12">
        <v>3071.37</v>
      </c>
      <c r="T23" s="12">
        <v>3203.84</v>
      </c>
      <c r="U23" s="12">
        <v>3445.59</v>
      </c>
      <c r="V23" s="12">
        <v>3619.81</v>
      </c>
      <c r="W23" s="12">
        <v>3835.74</v>
      </c>
      <c r="X23" s="12">
        <v>4148.18</v>
      </c>
      <c r="Y23" s="12">
        <v>4252.1400000000003</v>
      </c>
      <c r="Z23" s="12">
        <v>4288.49</v>
      </c>
      <c r="AA23" s="12">
        <v>4753.1899999999996</v>
      </c>
      <c r="AB23" s="12">
        <v>4816.2</v>
      </c>
      <c r="AC23" s="12">
        <v>5092.25</v>
      </c>
      <c r="AD23" s="12">
        <v>4987.33</v>
      </c>
      <c r="AE23" s="12">
        <v>5139.66</v>
      </c>
      <c r="AF23" s="12">
        <v>5462.87</v>
      </c>
      <c r="AG23" s="12">
        <v>5707.1</v>
      </c>
      <c r="AH23" s="12">
        <v>5826.91</v>
      </c>
      <c r="AI23" s="12">
        <v>6051.69</v>
      </c>
      <c r="AJ23" s="12">
        <v>6208.6</v>
      </c>
      <c r="AK23" s="12">
        <v>6153.2</v>
      </c>
      <c r="AL23" s="12">
        <v>6337.96</v>
      </c>
      <c r="AM23" s="16" t="e">
        <f t="shared" ref="AM23:AU23" si="32">AL23*(1+$P$51)</f>
        <v>#DIV/0!</v>
      </c>
      <c r="AN23" s="16" t="e">
        <f t="shared" si="32"/>
        <v>#DIV/0!</v>
      </c>
      <c r="AO23" s="16" t="e">
        <f t="shared" si="32"/>
        <v>#DIV/0!</v>
      </c>
      <c r="AP23" s="16" t="e">
        <f t="shared" si="32"/>
        <v>#DIV/0!</v>
      </c>
      <c r="AQ23" s="16" t="e">
        <f t="shared" si="32"/>
        <v>#DIV/0!</v>
      </c>
      <c r="AR23" s="16" t="e">
        <f t="shared" si="32"/>
        <v>#DIV/0!</v>
      </c>
      <c r="AS23" s="16" t="e">
        <f t="shared" si="32"/>
        <v>#DIV/0!</v>
      </c>
      <c r="AT23" s="16" t="e">
        <f t="shared" si="32"/>
        <v>#DIV/0!</v>
      </c>
      <c r="AU23" s="16" t="e">
        <f t="shared" si="32"/>
        <v>#DIV/0!</v>
      </c>
      <c r="AV23" s="16" t="e">
        <f t="shared" ref="AV23:BE23" si="33">AU23*(1+$Q$51)</f>
        <v>#DIV/0!</v>
      </c>
      <c r="AW23" s="16" t="e">
        <f t="shared" si="33"/>
        <v>#DIV/0!</v>
      </c>
      <c r="AX23" s="16" t="e">
        <f t="shared" si="33"/>
        <v>#DIV/0!</v>
      </c>
      <c r="AY23" s="16" t="e">
        <f t="shared" si="33"/>
        <v>#DIV/0!</v>
      </c>
      <c r="AZ23" s="16" t="e">
        <f t="shared" si="33"/>
        <v>#DIV/0!</v>
      </c>
      <c r="BA23" s="16" t="e">
        <f t="shared" si="33"/>
        <v>#DIV/0!</v>
      </c>
      <c r="BB23" s="16" t="e">
        <f t="shared" si="33"/>
        <v>#DIV/0!</v>
      </c>
      <c r="BC23" s="16" t="e">
        <f t="shared" si="33"/>
        <v>#DIV/0!</v>
      </c>
      <c r="BD23" s="16" t="e">
        <f t="shared" si="33"/>
        <v>#DIV/0!</v>
      </c>
      <c r="BE23" s="16" t="e">
        <f t="shared" si="33"/>
        <v>#DIV/0!</v>
      </c>
      <c r="BF23" s="16" t="e">
        <f t="shared" ref="BF23:BO23" si="34">BE23*(1+$R$51)</f>
        <v>#DIV/0!</v>
      </c>
      <c r="BG23" s="16" t="e">
        <f t="shared" si="34"/>
        <v>#DIV/0!</v>
      </c>
      <c r="BH23" s="16" t="e">
        <f t="shared" si="34"/>
        <v>#DIV/0!</v>
      </c>
      <c r="BI23" s="16" t="e">
        <f t="shared" si="34"/>
        <v>#DIV/0!</v>
      </c>
      <c r="BJ23" s="16" t="e">
        <f t="shared" si="34"/>
        <v>#DIV/0!</v>
      </c>
      <c r="BK23" s="16" t="e">
        <f t="shared" si="34"/>
        <v>#DIV/0!</v>
      </c>
      <c r="BL23" s="16" t="e">
        <f t="shared" si="34"/>
        <v>#DIV/0!</v>
      </c>
      <c r="BM23" s="16" t="e">
        <f t="shared" si="34"/>
        <v>#DIV/0!</v>
      </c>
      <c r="BN23" s="16" t="e">
        <f t="shared" si="34"/>
        <v>#DIV/0!</v>
      </c>
      <c r="BO23" s="16" t="e">
        <f t="shared" si="34"/>
        <v>#DIV/0!</v>
      </c>
    </row>
    <row r="24" spans="1:67" x14ac:dyDescent="0.25">
      <c r="A24" t="s">
        <v>227</v>
      </c>
      <c r="B24" s="12">
        <v>3748.3112999999998</v>
      </c>
      <c r="C24" s="12">
        <v>3838.9270000000001</v>
      </c>
      <c r="D24" s="12">
        <v>4057.9079999999999</v>
      </c>
      <c r="E24" s="12">
        <v>4200.4049999999997</v>
      </c>
      <c r="F24" s="12">
        <v>4376.6610000000001</v>
      </c>
      <c r="G24" s="12">
        <v>4459.9652999999998</v>
      </c>
      <c r="H24" s="12">
        <v>4556.4549999999999</v>
      </c>
      <c r="I24" s="12">
        <v>4648.5</v>
      </c>
      <c r="J24" s="12">
        <v>4724.6499999999996</v>
      </c>
      <c r="K24" s="12">
        <v>4890.3022000000001</v>
      </c>
      <c r="L24" s="12">
        <v>5037.3765000000003</v>
      </c>
      <c r="M24" s="12">
        <v>5277.9539999999997</v>
      </c>
      <c r="N24" s="12">
        <v>5393.5604999999996</v>
      </c>
      <c r="O24" s="12">
        <v>5504.1094000000003</v>
      </c>
      <c r="P24" s="12">
        <v>5622.3013000000001</v>
      </c>
      <c r="Q24" s="12">
        <v>5718.94</v>
      </c>
      <c r="R24" s="12">
        <v>5801.76</v>
      </c>
      <c r="S24" s="12">
        <v>6058.69</v>
      </c>
      <c r="T24" s="12">
        <v>6464.1</v>
      </c>
      <c r="U24" s="12">
        <v>6697.23</v>
      </c>
      <c r="V24" s="12">
        <v>7044.92</v>
      </c>
      <c r="W24" s="12">
        <v>7442.89</v>
      </c>
      <c r="X24" s="12">
        <v>7936.45</v>
      </c>
      <c r="Y24" s="12">
        <v>7933.5</v>
      </c>
      <c r="Z24" s="12">
        <v>7823.33</v>
      </c>
      <c r="AA24" s="12">
        <v>8363.91</v>
      </c>
      <c r="AB24" s="12">
        <v>8819.9500000000007</v>
      </c>
      <c r="AC24" s="12">
        <v>8861</v>
      </c>
      <c r="AD24" s="12">
        <v>9313.08</v>
      </c>
      <c r="AE24" s="12">
        <v>9502.8700000000008</v>
      </c>
      <c r="AF24" s="12">
        <v>9167.2099999999991</v>
      </c>
      <c r="AG24" s="12">
        <v>9229.89</v>
      </c>
      <c r="AH24" s="12">
        <v>9521.74</v>
      </c>
      <c r="AI24" s="12">
        <v>9902.09</v>
      </c>
      <c r="AJ24" s="12">
        <v>9684.42</v>
      </c>
      <c r="AK24" s="12">
        <v>9297.7800000000007</v>
      </c>
      <c r="AL24" s="12">
        <v>10085.9</v>
      </c>
      <c r="AM24" s="16" t="e">
        <f>AL24*(1+$P$50)</f>
        <v>#DIV/0!</v>
      </c>
      <c r="AN24" s="16" t="e">
        <f t="shared" ref="AN24:AT24" si="35">AM24*(1+$P$50)</f>
        <v>#DIV/0!</v>
      </c>
      <c r="AO24" s="16" t="e">
        <f t="shared" si="35"/>
        <v>#DIV/0!</v>
      </c>
      <c r="AP24" s="16" t="e">
        <f t="shared" si="35"/>
        <v>#DIV/0!</v>
      </c>
      <c r="AQ24" s="16" t="e">
        <f t="shared" si="35"/>
        <v>#DIV/0!</v>
      </c>
      <c r="AR24" s="16" t="e">
        <f t="shared" si="35"/>
        <v>#DIV/0!</v>
      </c>
      <c r="AS24" s="16" t="e">
        <f t="shared" si="35"/>
        <v>#DIV/0!</v>
      </c>
      <c r="AT24" s="16" t="e">
        <f t="shared" si="35"/>
        <v>#DIV/0!</v>
      </c>
      <c r="AU24" s="16" t="e">
        <f>AT24*(1+$P$50)</f>
        <v>#DIV/0!</v>
      </c>
      <c r="AV24" s="16" t="e">
        <f>AU24*(1+$Q$50)</f>
        <v>#DIV/0!</v>
      </c>
      <c r="AW24" s="16" t="e">
        <f t="shared" ref="AW24:BE24" si="36">AV24*(1+$Q$50)</f>
        <v>#DIV/0!</v>
      </c>
      <c r="AX24" s="16" t="e">
        <f t="shared" si="36"/>
        <v>#DIV/0!</v>
      </c>
      <c r="AY24" s="16" t="e">
        <f t="shared" si="36"/>
        <v>#DIV/0!</v>
      </c>
      <c r="AZ24" s="16" t="e">
        <f t="shared" si="36"/>
        <v>#DIV/0!</v>
      </c>
      <c r="BA24" s="16" t="e">
        <f t="shared" si="36"/>
        <v>#DIV/0!</v>
      </c>
      <c r="BB24" s="16" t="e">
        <f t="shared" si="36"/>
        <v>#DIV/0!</v>
      </c>
      <c r="BC24" s="16" t="e">
        <f t="shared" si="36"/>
        <v>#DIV/0!</v>
      </c>
      <c r="BD24" s="16" t="e">
        <f t="shared" si="36"/>
        <v>#DIV/0!</v>
      </c>
      <c r="BE24" s="16" t="e">
        <f t="shared" si="36"/>
        <v>#DIV/0!</v>
      </c>
      <c r="BF24" s="16" t="e">
        <f>BE24*(1+$R$50)</f>
        <v>#DIV/0!</v>
      </c>
      <c r="BG24" s="16" t="e">
        <f t="shared" ref="BG24:BO24" si="37">BF24*(1+$R$50)</f>
        <v>#DIV/0!</v>
      </c>
      <c r="BH24" s="16" t="e">
        <f t="shared" si="37"/>
        <v>#DIV/0!</v>
      </c>
      <c r="BI24" s="16" t="e">
        <f t="shared" si="37"/>
        <v>#DIV/0!</v>
      </c>
      <c r="BJ24" s="16" t="e">
        <f t="shared" si="37"/>
        <v>#DIV/0!</v>
      </c>
      <c r="BK24" s="16" t="e">
        <f t="shared" si="37"/>
        <v>#DIV/0!</v>
      </c>
      <c r="BL24" s="16" t="e">
        <f t="shared" si="37"/>
        <v>#DIV/0!</v>
      </c>
      <c r="BM24" s="16" t="e">
        <f t="shared" si="37"/>
        <v>#DIV/0!</v>
      </c>
      <c r="BN24" s="16" t="e">
        <f t="shared" si="37"/>
        <v>#DIV/0!</v>
      </c>
      <c r="BO24" s="16" t="e">
        <f t="shared" si="37"/>
        <v>#DIV/0!</v>
      </c>
    </row>
    <row r="27" spans="1:67" x14ac:dyDescent="0.25">
      <c r="A27" t="s">
        <v>230</v>
      </c>
    </row>
    <row r="28" spans="1:67" x14ac:dyDescent="0.25">
      <c r="A28" s="7" t="s">
        <v>231</v>
      </c>
    </row>
    <row r="30" spans="1:67" x14ac:dyDescent="0.25">
      <c r="A30" s="1" t="s">
        <v>610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67" x14ac:dyDescent="0.25">
      <c r="A31" s="17"/>
      <c r="B31" s="110" t="s">
        <v>237</v>
      </c>
      <c r="C31" s="110"/>
      <c r="D31" s="110"/>
      <c r="E31" s="110"/>
      <c r="F31" s="110"/>
      <c r="G31" s="110"/>
      <c r="H31" s="17"/>
      <c r="I31" s="112" t="s">
        <v>238</v>
      </c>
      <c r="J31" s="112"/>
      <c r="K31" s="112"/>
      <c r="L31" s="24"/>
      <c r="M31" s="113" t="s">
        <v>239</v>
      </c>
      <c r="N31" s="113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67" x14ac:dyDescent="0.25">
      <c r="A32" s="17"/>
      <c r="B32" s="111"/>
      <c r="C32" s="111"/>
      <c r="D32" s="111"/>
      <c r="E32" s="111"/>
      <c r="F32" s="111"/>
      <c r="G32" s="111"/>
      <c r="H32" s="25"/>
      <c r="I32" s="112"/>
      <c r="J32" s="112"/>
      <c r="K32" s="112"/>
      <c r="L32" s="24"/>
      <c r="M32" s="114"/>
      <c r="N32" s="114"/>
      <c r="P32" t="s">
        <v>258</v>
      </c>
    </row>
    <row r="33" spans="1:19" x14ac:dyDescent="0.25">
      <c r="A33" s="18"/>
      <c r="B33" s="19">
        <v>2010</v>
      </c>
      <c r="C33" s="19">
        <v>2020</v>
      </c>
      <c r="D33" s="19">
        <v>2021</v>
      </c>
      <c r="E33" s="19">
        <v>2030</v>
      </c>
      <c r="F33" s="19">
        <v>2040</v>
      </c>
      <c r="G33" s="26">
        <v>2050</v>
      </c>
      <c r="H33" s="17"/>
      <c r="I33" s="26">
        <v>2021</v>
      </c>
      <c r="J33" s="26">
        <v>2030</v>
      </c>
      <c r="K33" s="26">
        <v>2050</v>
      </c>
      <c r="L33" s="27"/>
      <c r="M33" s="26">
        <v>2030</v>
      </c>
      <c r="N33" s="26">
        <v>2050</v>
      </c>
      <c r="P33" t="s">
        <v>259</v>
      </c>
      <c r="Q33" t="s">
        <v>261</v>
      </c>
      <c r="R33" t="s">
        <v>260</v>
      </c>
    </row>
    <row r="34" spans="1:19" x14ac:dyDescent="0.25">
      <c r="A34" s="20" t="s">
        <v>240</v>
      </c>
      <c r="B34" s="40"/>
      <c r="C34" s="40"/>
      <c r="D34" s="40"/>
      <c r="E34" s="40"/>
      <c r="F34" s="40"/>
      <c r="G34" s="40"/>
      <c r="H34" s="28"/>
      <c r="I34" s="29"/>
      <c r="J34" s="29"/>
      <c r="K34" s="29"/>
      <c r="L34" s="30"/>
      <c r="M34" s="31"/>
      <c r="N34" s="31"/>
      <c r="P34" s="15" t="e">
        <f>(E34/D34)^(1/9)-1</f>
        <v>#DIV/0!</v>
      </c>
      <c r="Q34" s="15" t="e">
        <f>(F34/E34)^(1/10)-1</f>
        <v>#DIV/0!</v>
      </c>
      <c r="R34" s="15" t="e">
        <f>(G34/F34)^(1/10)-1</f>
        <v>#DIV/0!</v>
      </c>
      <c r="S34" s="20" t="s">
        <v>240</v>
      </c>
    </row>
    <row r="35" spans="1:19" x14ac:dyDescent="0.25">
      <c r="A35" s="21" t="s">
        <v>241</v>
      </c>
      <c r="B35" s="41"/>
      <c r="C35" s="41"/>
      <c r="D35" s="42"/>
      <c r="E35" s="41"/>
      <c r="F35" s="41"/>
      <c r="G35" s="41"/>
      <c r="H35" s="32"/>
      <c r="I35" s="33"/>
      <c r="J35" s="33"/>
      <c r="K35" s="33"/>
      <c r="L35" s="34"/>
      <c r="M35" s="35"/>
      <c r="N35" s="35"/>
      <c r="P35" s="15" t="e">
        <f t="shared" ref="P35:P52" si="38">(E35/D35)^(1/9)-1</f>
        <v>#DIV/0!</v>
      </c>
      <c r="Q35" s="15" t="e">
        <f t="shared" ref="Q35:Q52" si="39">(F35/E35)^(1/10)-1</f>
        <v>#DIV/0!</v>
      </c>
      <c r="R35" s="15" t="e">
        <f t="shared" ref="R35:R52" si="40">(G35/F35)^(1/10)-1</f>
        <v>#DIV/0!</v>
      </c>
      <c r="S35" s="21" t="s">
        <v>241</v>
      </c>
    </row>
    <row r="36" spans="1:19" x14ac:dyDescent="0.25">
      <c r="A36" s="22" t="s">
        <v>242</v>
      </c>
      <c r="B36" s="43"/>
      <c r="C36" s="43"/>
      <c r="D36" s="44"/>
      <c r="E36" s="43"/>
      <c r="F36" s="43"/>
      <c r="G36" s="43"/>
      <c r="H36" s="36"/>
      <c r="I36" s="37"/>
      <c r="J36" s="37"/>
      <c r="K36" s="37"/>
      <c r="L36" s="38"/>
      <c r="M36" s="39"/>
      <c r="N36" s="39"/>
      <c r="P36" s="15" t="e">
        <f t="shared" si="38"/>
        <v>#DIV/0!</v>
      </c>
      <c r="Q36" s="15" t="e">
        <f t="shared" si="39"/>
        <v>#DIV/0!</v>
      </c>
      <c r="R36" s="15" t="e">
        <f t="shared" si="40"/>
        <v>#DIV/0!</v>
      </c>
      <c r="S36" s="22" t="s">
        <v>242</v>
      </c>
    </row>
    <row r="37" spans="1:19" x14ac:dyDescent="0.25">
      <c r="A37" s="22" t="s">
        <v>243</v>
      </c>
      <c r="B37" s="43"/>
      <c r="C37" s="43"/>
      <c r="D37" s="44"/>
      <c r="E37" s="43"/>
      <c r="F37" s="43"/>
      <c r="G37" s="43"/>
      <c r="H37" s="36"/>
      <c r="I37" s="37"/>
      <c r="J37" s="37"/>
      <c r="K37" s="37"/>
      <c r="L37" s="38"/>
      <c r="M37" s="39"/>
      <c r="N37" s="39"/>
      <c r="P37" s="15" t="e">
        <f t="shared" si="38"/>
        <v>#DIV/0!</v>
      </c>
      <c r="Q37" s="15" t="e">
        <f t="shared" si="39"/>
        <v>#DIV/0!</v>
      </c>
      <c r="R37" s="15" t="e">
        <f t="shared" si="40"/>
        <v>#DIV/0!</v>
      </c>
      <c r="S37" s="22" t="s">
        <v>243</v>
      </c>
    </row>
    <row r="38" spans="1:19" x14ac:dyDescent="0.25">
      <c r="A38" s="22" t="s">
        <v>244</v>
      </c>
      <c r="B38" s="43"/>
      <c r="C38" s="43"/>
      <c r="D38" s="44"/>
      <c r="E38" s="43"/>
      <c r="F38" s="43"/>
      <c r="G38" s="43"/>
      <c r="H38" s="36"/>
      <c r="I38" s="37"/>
      <c r="J38" s="37"/>
      <c r="K38" s="37"/>
      <c r="L38" s="38"/>
      <c r="M38" s="39"/>
      <c r="N38" s="39"/>
      <c r="P38" s="15" t="e">
        <f t="shared" si="38"/>
        <v>#DIV/0!</v>
      </c>
      <c r="Q38" s="15" t="e">
        <f t="shared" si="39"/>
        <v>#DIV/0!</v>
      </c>
      <c r="R38" s="15" t="e">
        <f t="shared" si="40"/>
        <v>#DIV/0!</v>
      </c>
      <c r="S38" s="22" t="s">
        <v>244</v>
      </c>
    </row>
    <row r="39" spans="1:19" ht="22.5" x14ac:dyDescent="0.25">
      <c r="A39" s="22" t="s">
        <v>245</v>
      </c>
      <c r="B39" s="43"/>
      <c r="C39" s="43"/>
      <c r="D39" s="44"/>
      <c r="E39" s="43"/>
      <c r="F39" s="43"/>
      <c r="G39" s="43"/>
      <c r="H39" s="36"/>
      <c r="I39" s="37"/>
      <c r="J39" s="37"/>
      <c r="K39" s="37"/>
      <c r="L39" s="38"/>
      <c r="M39" s="39"/>
      <c r="N39" s="39"/>
      <c r="P39" s="15" t="e">
        <f t="shared" si="38"/>
        <v>#DIV/0!</v>
      </c>
      <c r="Q39" s="15" t="e">
        <f t="shared" si="39"/>
        <v>#DIV/0!</v>
      </c>
      <c r="R39" s="15" t="e">
        <f t="shared" si="40"/>
        <v>#DIV/0!</v>
      </c>
      <c r="S39" s="22" t="s">
        <v>245</v>
      </c>
    </row>
    <row r="40" spans="1:19" ht="33.75" x14ac:dyDescent="0.25">
      <c r="A40" s="23" t="s">
        <v>246</v>
      </c>
      <c r="B40" s="43"/>
      <c r="C40" s="43"/>
      <c r="D40" s="44"/>
      <c r="E40" s="43"/>
      <c r="F40" s="43"/>
      <c r="G40" s="43"/>
      <c r="H40" s="36"/>
      <c r="I40" s="37"/>
      <c r="J40" s="37"/>
      <c r="K40" s="37"/>
      <c r="L40" s="38"/>
      <c r="M40" s="39"/>
      <c r="N40" s="39"/>
      <c r="P40" s="15" t="e">
        <f t="shared" si="38"/>
        <v>#DIV/0!</v>
      </c>
      <c r="Q40" s="15" t="e">
        <f t="shared" si="39"/>
        <v>#DIV/0!</v>
      </c>
      <c r="R40" s="15" t="e">
        <f t="shared" si="40"/>
        <v>#DIV/0!</v>
      </c>
      <c r="S40" s="23" t="s">
        <v>246</v>
      </c>
    </row>
    <row r="41" spans="1:19" x14ac:dyDescent="0.25">
      <c r="A41" s="22" t="s">
        <v>247</v>
      </c>
      <c r="B41" s="43"/>
      <c r="C41" s="43"/>
      <c r="D41" s="44"/>
      <c r="E41" s="43"/>
      <c r="F41" s="43"/>
      <c r="G41" s="43"/>
      <c r="H41" s="36"/>
      <c r="I41" s="37"/>
      <c r="J41" s="37"/>
      <c r="K41" s="37"/>
      <c r="L41" s="38"/>
      <c r="M41" s="39"/>
      <c r="N41" s="39"/>
      <c r="P41" s="15" t="e">
        <f t="shared" si="38"/>
        <v>#DIV/0!</v>
      </c>
      <c r="Q41" s="15" t="e">
        <f t="shared" si="39"/>
        <v>#DIV/0!</v>
      </c>
      <c r="R41" s="15" t="e">
        <f t="shared" si="40"/>
        <v>#DIV/0!</v>
      </c>
      <c r="S41" s="22" t="s">
        <v>247</v>
      </c>
    </row>
    <row r="42" spans="1:19" ht="33.75" x14ac:dyDescent="0.25">
      <c r="A42" s="22" t="s">
        <v>248</v>
      </c>
      <c r="B42" s="43"/>
      <c r="C42" s="43"/>
      <c r="D42" s="44"/>
      <c r="E42" s="43"/>
      <c r="F42" s="43"/>
      <c r="G42" s="43"/>
      <c r="H42" s="36"/>
      <c r="I42" s="37"/>
      <c r="J42" s="37"/>
      <c r="K42" s="37"/>
      <c r="L42" s="38"/>
      <c r="M42" s="39"/>
      <c r="N42" s="39"/>
      <c r="P42" s="15" t="e">
        <f t="shared" si="38"/>
        <v>#DIV/0!</v>
      </c>
      <c r="Q42" s="15" t="e">
        <f t="shared" si="39"/>
        <v>#DIV/0!</v>
      </c>
      <c r="R42" s="15" t="e">
        <f t="shared" si="40"/>
        <v>#DIV/0!</v>
      </c>
      <c r="S42" s="22" t="s">
        <v>248</v>
      </c>
    </row>
    <row r="43" spans="1:19" x14ac:dyDescent="0.25">
      <c r="A43" s="22" t="s">
        <v>249</v>
      </c>
      <c r="B43" s="43"/>
      <c r="C43" s="43"/>
      <c r="D43" s="44"/>
      <c r="E43" s="43"/>
      <c r="F43" s="43"/>
      <c r="G43" s="43"/>
      <c r="H43" s="36"/>
      <c r="I43" s="37"/>
      <c r="J43" s="37"/>
      <c r="K43" s="37"/>
      <c r="L43" s="38"/>
      <c r="M43" s="39"/>
      <c r="N43" s="39"/>
      <c r="P43" s="15" t="e">
        <f t="shared" si="38"/>
        <v>#DIV/0!</v>
      </c>
      <c r="Q43" s="15" t="e">
        <f t="shared" si="39"/>
        <v>#DIV/0!</v>
      </c>
      <c r="R43" s="15" t="e">
        <f t="shared" si="40"/>
        <v>#DIV/0!</v>
      </c>
      <c r="S43" s="22" t="s">
        <v>249</v>
      </c>
    </row>
    <row r="44" spans="1:19" x14ac:dyDescent="0.25">
      <c r="A44" s="21" t="s">
        <v>125</v>
      </c>
      <c r="B44" s="41"/>
      <c r="C44" s="41"/>
      <c r="D44" s="42"/>
      <c r="E44" s="41"/>
      <c r="F44" s="41"/>
      <c r="G44" s="41"/>
      <c r="H44" s="32"/>
      <c r="I44" s="33"/>
      <c r="J44" s="33"/>
      <c r="K44" s="33"/>
      <c r="L44" s="34"/>
      <c r="M44" s="35"/>
      <c r="N44" s="35"/>
      <c r="P44" s="15" t="e">
        <f t="shared" si="38"/>
        <v>#DIV/0!</v>
      </c>
      <c r="Q44" s="15" t="e">
        <f t="shared" si="39"/>
        <v>#DIV/0!</v>
      </c>
      <c r="R44" s="15" t="e">
        <f t="shared" si="40"/>
        <v>#DIV/0!</v>
      </c>
      <c r="S44" s="21" t="s">
        <v>125</v>
      </c>
    </row>
    <row r="45" spans="1:19" x14ac:dyDescent="0.25">
      <c r="A45" s="21" t="s">
        <v>250</v>
      </c>
      <c r="B45" s="41"/>
      <c r="C45" s="41"/>
      <c r="D45" s="42"/>
      <c r="E45" s="41"/>
      <c r="F45" s="41"/>
      <c r="G45" s="41"/>
      <c r="H45" s="32"/>
      <c r="I45" s="33"/>
      <c r="J45" s="33"/>
      <c r="K45" s="33"/>
      <c r="L45" s="34"/>
      <c r="M45" s="35"/>
      <c r="N45" s="35"/>
      <c r="P45" s="15" t="e">
        <f t="shared" si="38"/>
        <v>#DIV/0!</v>
      </c>
      <c r="Q45" s="15" t="e">
        <f t="shared" si="39"/>
        <v>#DIV/0!</v>
      </c>
      <c r="R45" s="15" t="e">
        <f t="shared" si="40"/>
        <v>#DIV/0!</v>
      </c>
      <c r="S45" s="21" t="s">
        <v>250</v>
      </c>
    </row>
    <row r="46" spans="1:19" x14ac:dyDescent="0.25">
      <c r="A46" s="21" t="s">
        <v>251</v>
      </c>
      <c r="B46" s="41"/>
      <c r="C46" s="41"/>
      <c r="D46" s="42"/>
      <c r="E46" s="41"/>
      <c r="F46" s="41"/>
      <c r="G46" s="41"/>
      <c r="H46" s="32"/>
      <c r="I46" s="33"/>
      <c r="J46" s="33"/>
      <c r="K46" s="33"/>
      <c r="L46" s="34"/>
      <c r="M46" s="35"/>
      <c r="N46" s="35"/>
      <c r="P46" s="15" t="e">
        <f t="shared" si="38"/>
        <v>#DIV/0!</v>
      </c>
      <c r="Q46" s="15" t="e">
        <f t="shared" si="39"/>
        <v>#DIV/0!</v>
      </c>
      <c r="R46" s="15" t="e">
        <f t="shared" si="40"/>
        <v>#DIV/0!</v>
      </c>
      <c r="S46" s="21" t="s">
        <v>251</v>
      </c>
    </row>
    <row r="47" spans="1:19" ht="22.5" x14ac:dyDescent="0.25">
      <c r="A47" s="22" t="s">
        <v>252</v>
      </c>
      <c r="B47" s="43"/>
      <c r="C47" s="43"/>
      <c r="D47" s="44"/>
      <c r="E47" s="43"/>
      <c r="F47" s="43"/>
      <c r="G47" s="43"/>
      <c r="H47" s="36"/>
      <c r="I47" s="37"/>
      <c r="J47" s="37"/>
      <c r="K47" s="37"/>
      <c r="L47" s="34"/>
      <c r="M47" s="39"/>
      <c r="N47" s="39"/>
      <c r="P47" s="15" t="e">
        <f t="shared" si="38"/>
        <v>#DIV/0!</v>
      </c>
      <c r="Q47" s="15" t="e">
        <f t="shared" si="39"/>
        <v>#DIV/0!</v>
      </c>
      <c r="R47" s="15" t="e">
        <f t="shared" si="40"/>
        <v>#DIV/0!</v>
      </c>
      <c r="S47" s="22" t="s">
        <v>252</v>
      </c>
    </row>
    <row r="48" spans="1:19" ht="33.75" x14ac:dyDescent="0.25">
      <c r="A48" s="22" t="s">
        <v>253</v>
      </c>
      <c r="B48" s="43"/>
      <c r="C48" s="43"/>
      <c r="D48" s="44"/>
      <c r="E48" s="43"/>
      <c r="F48" s="43"/>
      <c r="G48" s="43"/>
      <c r="H48" s="36"/>
      <c r="I48" s="37"/>
      <c r="J48" s="37"/>
      <c r="K48" s="37"/>
      <c r="L48" s="34"/>
      <c r="M48" s="39"/>
      <c r="N48" s="39"/>
      <c r="P48" s="15" t="e">
        <f t="shared" si="38"/>
        <v>#DIV/0!</v>
      </c>
      <c r="Q48" s="15" t="e">
        <f t="shared" si="39"/>
        <v>#DIV/0!</v>
      </c>
      <c r="R48" s="15" t="e">
        <f t="shared" si="40"/>
        <v>#DIV/0!</v>
      </c>
      <c r="S48" s="22" t="s">
        <v>253</v>
      </c>
    </row>
    <row r="49" spans="1:19" x14ac:dyDescent="0.25">
      <c r="A49" s="21" t="s">
        <v>254</v>
      </c>
      <c r="B49" s="41"/>
      <c r="C49" s="41"/>
      <c r="D49" s="42"/>
      <c r="E49" s="41"/>
      <c r="F49" s="41"/>
      <c r="G49" s="41"/>
      <c r="H49" s="32"/>
      <c r="I49" s="33"/>
      <c r="J49" s="33"/>
      <c r="K49" s="33"/>
      <c r="L49" s="34"/>
      <c r="M49" s="35"/>
      <c r="N49" s="35"/>
      <c r="P49" s="15" t="e">
        <f t="shared" si="38"/>
        <v>#DIV/0!</v>
      </c>
      <c r="Q49" s="15" t="e">
        <f t="shared" si="39"/>
        <v>#DIV/0!</v>
      </c>
      <c r="R49" s="15" t="e">
        <f t="shared" si="40"/>
        <v>#DIV/0!</v>
      </c>
      <c r="S49" s="21" t="s">
        <v>254</v>
      </c>
    </row>
    <row r="50" spans="1:19" x14ac:dyDescent="0.25">
      <c r="A50" s="22" t="s">
        <v>255</v>
      </c>
      <c r="B50" s="43"/>
      <c r="C50" s="43"/>
      <c r="D50" s="44"/>
      <c r="E50" s="43"/>
      <c r="F50" s="43"/>
      <c r="G50" s="43"/>
      <c r="H50" s="36"/>
      <c r="I50" s="37"/>
      <c r="J50" s="37"/>
      <c r="K50" s="37"/>
      <c r="L50" s="34"/>
      <c r="M50" s="39"/>
      <c r="N50" s="39"/>
      <c r="P50" s="15" t="e">
        <f t="shared" si="38"/>
        <v>#DIV/0!</v>
      </c>
      <c r="Q50" s="15" t="e">
        <f t="shared" si="39"/>
        <v>#DIV/0!</v>
      </c>
      <c r="R50" s="15" t="e">
        <f t="shared" si="40"/>
        <v>#DIV/0!</v>
      </c>
      <c r="S50" s="22" t="s">
        <v>255</v>
      </c>
    </row>
    <row r="51" spans="1:19" ht="22.5" x14ac:dyDescent="0.25">
      <c r="A51" s="22" t="s">
        <v>256</v>
      </c>
      <c r="B51" s="43"/>
      <c r="C51" s="43"/>
      <c r="D51" s="44"/>
      <c r="E51" s="43"/>
      <c r="F51" s="43"/>
      <c r="G51" s="43"/>
      <c r="H51" s="36"/>
      <c r="I51" s="37"/>
      <c r="J51" s="37"/>
      <c r="K51" s="37"/>
      <c r="L51" s="34"/>
      <c r="M51" s="39"/>
      <c r="N51" s="39"/>
      <c r="P51" s="15" t="e">
        <f t="shared" si="38"/>
        <v>#DIV/0!</v>
      </c>
      <c r="Q51" s="15" t="e">
        <f t="shared" si="39"/>
        <v>#DIV/0!</v>
      </c>
      <c r="R51" s="15" t="e">
        <f t="shared" si="40"/>
        <v>#DIV/0!</v>
      </c>
      <c r="S51" s="22" t="s">
        <v>256</v>
      </c>
    </row>
    <row r="52" spans="1:19" ht="15.75" thickBot="1" x14ac:dyDescent="0.3">
      <c r="A52" s="45" t="s">
        <v>257</v>
      </c>
      <c r="B52" s="46"/>
      <c r="C52" s="46"/>
      <c r="D52" s="47"/>
      <c r="E52" s="46"/>
      <c r="F52" s="46"/>
      <c r="G52" s="46"/>
      <c r="H52" s="48"/>
      <c r="I52" s="49"/>
      <c r="J52" s="49"/>
      <c r="K52" s="49"/>
      <c r="L52" s="50"/>
      <c r="M52" s="51"/>
      <c r="N52" s="51"/>
      <c r="P52" s="15" t="e">
        <f t="shared" si="38"/>
        <v>#DIV/0!</v>
      </c>
      <c r="Q52" s="15" t="e">
        <f t="shared" si="39"/>
        <v>#DIV/0!</v>
      </c>
      <c r="R52" s="15" t="e">
        <f t="shared" si="40"/>
        <v>#DIV/0!</v>
      </c>
      <c r="S52" s="45" t="s">
        <v>257</v>
      </c>
    </row>
    <row r="54" spans="1:19" x14ac:dyDescent="0.25">
      <c r="A54" s="7" t="s">
        <v>607</v>
      </c>
    </row>
  </sheetData>
  <mergeCells count="3">
    <mergeCell ref="B31:G32"/>
    <mergeCell ref="I31:K32"/>
    <mergeCell ref="M31:N32"/>
  </mergeCells>
  <hyperlinks>
    <hyperlink ref="A28" r:id="rId1" xr:uid="{2382F561-FBD8-4184-9585-0CF9C70D2738}"/>
    <hyperlink ref="A54" r:id="rId2" xr:uid="{337B0E7E-C712-4018-ADBB-102990AB3FB7}"/>
  </hyperlinks>
  <pageMargins left="0.7" right="0.7" top="0.75" bottom="0.75" header="0.3" footer="0.3"/>
  <pageSetup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48356-DD42-445F-A20E-E36E628E4413}">
  <dimension ref="A1:BO54"/>
  <sheetViews>
    <sheetView workbookViewId="0">
      <pane xSplit="1" ySplit="3" topLeftCell="B28" activePane="bottomRight" state="frozen"/>
      <selection pane="topRight" activeCell="B1" sqref="B1"/>
      <selection pane="bottomLeft" activeCell="A4" sqref="A4"/>
      <selection pane="bottomRight" activeCell="B34" sqref="B34:N52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67" x14ac:dyDescent="0.25">
      <c r="B1" t="s">
        <v>228</v>
      </c>
    </row>
    <row r="2" spans="1:67" x14ac:dyDescent="0.25">
      <c r="A2" t="s">
        <v>232</v>
      </c>
      <c r="B2" t="s">
        <v>229</v>
      </c>
      <c r="AM2" t="s">
        <v>262</v>
      </c>
    </row>
    <row r="3" spans="1:67" x14ac:dyDescent="0.25">
      <c r="B3">
        <v>1985</v>
      </c>
      <c r="C3">
        <v>1986</v>
      </c>
      <c r="D3">
        <v>1987</v>
      </c>
      <c r="E3">
        <v>1988</v>
      </c>
      <c r="F3">
        <v>1989</v>
      </c>
      <c r="G3">
        <v>1990</v>
      </c>
      <c r="H3">
        <v>1991</v>
      </c>
      <c r="I3">
        <v>1992</v>
      </c>
      <c r="J3">
        <v>1993</v>
      </c>
      <c r="K3">
        <v>1994</v>
      </c>
      <c r="L3">
        <v>1995</v>
      </c>
      <c r="M3">
        <v>1996</v>
      </c>
      <c r="N3">
        <v>1997</v>
      </c>
      <c r="O3">
        <v>1998</v>
      </c>
      <c r="P3">
        <v>1999</v>
      </c>
      <c r="Q3">
        <v>2000</v>
      </c>
      <c r="R3">
        <v>2001</v>
      </c>
      <c r="S3">
        <v>2002</v>
      </c>
      <c r="T3">
        <v>2003</v>
      </c>
      <c r="U3">
        <v>2004</v>
      </c>
      <c r="V3">
        <v>2005</v>
      </c>
      <c r="W3">
        <v>2006</v>
      </c>
      <c r="X3">
        <v>2007</v>
      </c>
      <c r="Y3">
        <v>2008</v>
      </c>
      <c r="Z3">
        <v>2009</v>
      </c>
      <c r="AA3">
        <v>2010</v>
      </c>
      <c r="AB3">
        <v>2011</v>
      </c>
      <c r="AC3">
        <v>2012</v>
      </c>
      <c r="AD3">
        <v>2013</v>
      </c>
      <c r="AE3">
        <v>2014</v>
      </c>
      <c r="AF3">
        <v>2015</v>
      </c>
      <c r="AG3">
        <v>2016</v>
      </c>
      <c r="AH3">
        <v>2017</v>
      </c>
      <c r="AI3">
        <v>2018</v>
      </c>
      <c r="AJ3">
        <v>2019</v>
      </c>
      <c r="AK3">
        <v>2020</v>
      </c>
      <c r="AL3">
        <v>2021</v>
      </c>
      <c r="AM3">
        <v>2022</v>
      </c>
      <c r="AN3">
        <v>2023</v>
      </c>
      <c r="AO3">
        <v>2024</v>
      </c>
      <c r="AP3">
        <v>2025</v>
      </c>
      <c r="AQ3">
        <v>2026</v>
      </c>
      <c r="AR3">
        <v>2027</v>
      </c>
      <c r="AS3">
        <v>2028</v>
      </c>
      <c r="AT3">
        <v>2029</v>
      </c>
      <c r="AU3">
        <v>2030</v>
      </c>
      <c r="AV3">
        <v>2031</v>
      </c>
      <c r="AW3">
        <v>2032</v>
      </c>
      <c r="AX3">
        <v>2033</v>
      </c>
      <c r="AY3">
        <v>2034</v>
      </c>
      <c r="AZ3">
        <v>2035</v>
      </c>
      <c r="BA3">
        <v>2036</v>
      </c>
      <c r="BB3">
        <v>2037</v>
      </c>
      <c r="BC3">
        <v>2038</v>
      </c>
      <c r="BD3">
        <v>2039</v>
      </c>
      <c r="BE3">
        <v>2040</v>
      </c>
      <c r="BF3">
        <v>2041</v>
      </c>
      <c r="BG3">
        <v>2042</v>
      </c>
      <c r="BH3">
        <v>2043</v>
      </c>
      <c r="BI3">
        <v>2044</v>
      </c>
      <c r="BJ3">
        <v>2045</v>
      </c>
      <c r="BK3">
        <v>2046</v>
      </c>
      <c r="BL3">
        <v>2047</v>
      </c>
      <c r="BM3">
        <v>2048</v>
      </c>
      <c r="BN3">
        <v>2049</v>
      </c>
      <c r="BO3">
        <v>2050</v>
      </c>
    </row>
    <row r="4" spans="1:67" x14ac:dyDescent="0.25">
      <c r="A4" t="s">
        <v>219</v>
      </c>
      <c r="B4" s="12">
        <f>B16</f>
        <v>0</v>
      </c>
      <c r="C4" s="12">
        <f>B4+C16</f>
        <v>0</v>
      </c>
      <c r="D4" s="12">
        <f t="shared" ref="D4:BO8" si="0">C4+D16</f>
        <v>0</v>
      </c>
      <c r="E4" s="12">
        <f t="shared" si="0"/>
        <v>0</v>
      </c>
      <c r="F4" s="12">
        <f t="shared" si="0"/>
        <v>0</v>
      </c>
      <c r="G4" s="12">
        <f t="shared" si="0"/>
        <v>0</v>
      </c>
      <c r="H4" s="12">
        <f t="shared" si="0"/>
        <v>0</v>
      </c>
      <c r="I4" s="12">
        <f t="shared" si="0"/>
        <v>0</v>
      </c>
      <c r="J4" s="12">
        <f t="shared" si="0"/>
        <v>0</v>
      </c>
      <c r="K4" s="12">
        <f t="shared" si="0"/>
        <v>0</v>
      </c>
      <c r="L4" s="12">
        <f t="shared" si="0"/>
        <v>0</v>
      </c>
      <c r="M4" s="12">
        <f t="shared" si="0"/>
        <v>0</v>
      </c>
      <c r="N4" s="12">
        <f t="shared" si="0"/>
        <v>0</v>
      </c>
      <c r="O4" s="12">
        <f t="shared" si="0"/>
        <v>0</v>
      </c>
      <c r="P4" s="12">
        <f t="shared" si="0"/>
        <v>0</v>
      </c>
      <c r="Q4" s="12">
        <f t="shared" si="0"/>
        <v>52.37</v>
      </c>
      <c r="R4" s="12">
        <f t="shared" si="0"/>
        <v>104.97</v>
      </c>
      <c r="S4" s="12">
        <f t="shared" si="0"/>
        <v>159.05000000000001</v>
      </c>
      <c r="T4" s="12">
        <f t="shared" si="0"/>
        <v>215.12</v>
      </c>
      <c r="U4" s="12">
        <f t="shared" si="0"/>
        <v>273.06</v>
      </c>
      <c r="V4" s="12">
        <f t="shared" si="0"/>
        <v>331.8</v>
      </c>
      <c r="W4" s="12">
        <f t="shared" si="0"/>
        <v>391.91</v>
      </c>
      <c r="X4" s="12">
        <f t="shared" si="0"/>
        <v>454.78000000000003</v>
      </c>
      <c r="Y4" s="12">
        <f t="shared" si="0"/>
        <v>520.75</v>
      </c>
      <c r="Z4" s="12">
        <f t="shared" si="0"/>
        <v>588.77</v>
      </c>
      <c r="AA4" s="12">
        <f t="shared" si="0"/>
        <v>657.39</v>
      </c>
      <c r="AB4" s="12">
        <f t="shared" si="0"/>
        <v>727.29</v>
      </c>
      <c r="AC4" s="12">
        <f t="shared" si="0"/>
        <v>798.3</v>
      </c>
      <c r="AD4" s="12">
        <f t="shared" si="0"/>
        <v>870.89</v>
      </c>
      <c r="AE4" s="12">
        <f t="shared" si="0"/>
        <v>948.56999999999994</v>
      </c>
      <c r="AF4" s="12">
        <f t="shared" si="0"/>
        <v>1030.1399999999999</v>
      </c>
      <c r="AG4" s="12">
        <f t="shared" si="0"/>
        <v>1114.05</v>
      </c>
      <c r="AH4" s="12">
        <f t="shared" si="0"/>
        <v>1200.67</v>
      </c>
      <c r="AI4" s="12">
        <f t="shared" si="0"/>
        <v>1290.47</v>
      </c>
      <c r="AJ4" s="12">
        <f t="shared" si="0"/>
        <v>1381.8600000000001</v>
      </c>
      <c r="AK4" s="12">
        <f t="shared" si="0"/>
        <v>1476.14</v>
      </c>
      <c r="AL4" s="12">
        <f t="shared" si="0"/>
        <v>1571.7900000000002</v>
      </c>
      <c r="AM4" s="12" t="e">
        <f t="shared" si="0"/>
        <v>#DIV/0!</v>
      </c>
      <c r="AN4" s="12" t="e">
        <f t="shared" si="0"/>
        <v>#DIV/0!</v>
      </c>
      <c r="AO4" s="12" t="e">
        <f t="shared" si="0"/>
        <v>#DIV/0!</v>
      </c>
      <c r="AP4" s="12" t="e">
        <f t="shared" si="0"/>
        <v>#DIV/0!</v>
      </c>
      <c r="AQ4" s="12" t="e">
        <f t="shared" si="0"/>
        <v>#DIV/0!</v>
      </c>
      <c r="AR4" s="12" t="e">
        <f t="shared" si="0"/>
        <v>#DIV/0!</v>
      </c>
      <c r="AS4" s="12" t="e">
        <f t="shared" si="0"/>
        <v>#DIV/0!</v>
      </c>
      <c r="AT4" s="12" t="e">
        <f t="shared" si="0"/>
        <v>#DIV/0!</v>
      </c>
      <c r="AU4" s="12" t="e">
        <f t="shared" si="0"/>
        <v>#DIV/0!</v>
      </c>
      <c r="AV4" s="12" t="e">
        <f t="shared" si="0"/>
        <v>#DIV/0!</v>
      </c>
      <c r="AW4" s="12" t="e">
        <f t="shared" si="0"/>
        <v>#DIV/0!</v>
      </c>
      <c r="AX4" s="12" t="e">
        <f t="shared" si="0"/>
        <v>#DIV/0!</v>
      </c>
      <c r="AY4" s="12" t="e">
        <f t="shared" si="0"/>
        <v>#DIV/0!</v>
      </c>
      <c r="AZ4" s="12" t="e">
        <f t="shared" si="0"/>
        <v>#DIV/0!</v>
      </c>
      <c r="BA4" s="12" t="e">
        <f t="shared" si="0"/>
        <v>#DIV/0!</v>
      </c>
      <c r="BB4" s="12" t="e">
        <f t="shared" si="0"/>
        <v>#DIV/0!</v>
      </c>
      <c r="BC4" s="12" t="e">
        <f t="shared" si="0"/>
        <v>#DIV/0!</v>
      </c>
      <c r="BD4" s="12" t="e">
        <f t="shared" si="0"/>
        <v>#DIV/0!</v>
      </c>
      <c r="BE4" s="12" t="e">
        <f t="shared" si="0"/>
        <v>#DIV/0!</v>
      </c>
      <c r="BF4" s="12" t="e">
        <f t="shared" si="0"/>
        <v>#DIV/0!</v>
      </c>
      <c r="BG4" s="12" t="e">
        <f t="shared" si="0"/>
        <v>#DIV/0!</v>
      </c>
      <c r="BH4" s="12" t="e">
        <f t="shared" si="0"/>
        <v>#DIV/0!</v>
      </c>
      <c r="BI4" s="12" t="e">
        <f t="shared" si="0"/>
        <v>#DIV/0!</v>
      </c>
      <c r="BJ4" s="12" t="e">
        <f t="shared" si="0"/>
        <v>#DIV/0!</v>
      </c>
      <c r="BK4" s="12" t="e">
        <f t="shared" si="0"/>
        <v>#DIV/0!</v>
      </c>
      <c r="BL4" s="12" t="e">
        <f t="shared" si="0"/>
        <v>#DIV/0!</v>
      </c>
      <c r="BM4" s="12" t="e">
        <f t="shared" si="0"/>
        <v>#DIV/0!</v>
      </c>
      <c r="BN4" s="12" t="e">
        <f t="shared" si="0"/>
        <v>#DIV/0!</v>
      </c>
      <c r="BO4" s="12" t="e">
        <f t="shared" si="0"/>
        <v>#DIV/0!</v>
      </c>
    </row>
    <row r="5" spans="1:67" x14ac:dyDescent="0.25">
      <c r="A5" t="s">
        <v>220</v>
      </c>
      <c r="B5" s="12">
        <f t="shared" ref="B5:B12" si="1">B17</f>
        <v>0</v>
      </c>
      <c r="C5" s="12">
        <f t="shared" ref="C5:R12" si="2">B5+C17</f>
        <v>0</v>
      </c>
      <c r="D5" s="12">
        <f t="shared" si="2"/>
        <v>0</v>
      </c>
      <c r="E5" s="12">
        <f t="shared" si="2"/>
        <v>0</v>
      </c>
      <c r="F5" s="12">
        <f t="shared" si="2"/>
        <v>0</v>
      </c>
      <c r="G5" s="12">
        <f t="shared" si="2"/>
        <v>0</v>
      </c>
      <c r="H5" s="12">
        <f t="shared" si="2"/>
        <v>0</v>
      </c>
      <c r="I5" s="12">
        <f t="shared" si="2"/>
        <v>0</v>
      </c>
      <c r="J5" s="12">
        <f t="shared" si="2"/>
        <v>0</v>
      </c>
      <c r="K5" s="12">
        <f t="shared" si="2"/>
        <v>0</v>
      </c>
      <c r="L5" s="12">
        <f t="shared" si="2"/>
        <v>0</v>
      </c>
      <c r="M5" s="12">
        <f t="shared" si="2"/>
        <v>0</v>
      </c>
      <c r="N5" s="12">
        <f t="shared" si="2"/>
        <v>0</v>
      </c>
      <c r="O5" s="12">
        <f t="shared" si="2"/>
        <v>0</v>
      </c>
      <c r="P5" s="12">
        <f t="shared" si="2"/>
        <v>0</v>
      </c>
      <c r="Q5" s="12">
        <f t="shared" si="2"/>
        <v>148.41</v>
      </c>
      <c r="R5" s="12">
        <f t="shared" si="2"/>
        <v>291.31</v>
      </c>
      <c r="S5" s="12">
        <f t="shared" si="0"/>
        <v>447.53</v>
      </c>
      <c r="T5" s="12">
        <f t="shared" si="0"/>
        <v>615.12</v>
      </c>
      <c r="U5" s="12">
        <f t="shared" si="0"/>
        <v>799.69</v>
      </c>
      <c r="V5" s="12">
        <f t="shared" si="0"/>
        <v>1008.1300000000001</v>
      </c>
      <c r="W5" s="12">
        <f t="shared" si="0"/>
        <v>1229.7800000000002</v>
      </c>
      <c r="X5" s="12">
        <f t="shared" si="0"/>
        <v>1473.9400000000003</v>
      </c>
      <c r="Y5" s="12">
        <f t="shared" si="0"/>
        <v>1733.6300000000003</v>
      </c>
      <c r="Z5" s="12">
        <f t="shared" si="0"/>
        <v>2014.6800000000003</v>
      </c>
      <c r="AA5" s="12">
        <f t="shared" si="0"/>
        <v>2338.92</v>
      </c>
      <c r="AB5" s="12">
        <f t="shared" si="0"/>
        <v>2683.23</v>
      </c>
      <c r="AC5" s="12">
        <f t="shared" si="0"/>
        <v>3056.19</v>
      </c>
      <c r="AD5" s="12">
        <f t="shared" si="0"/>
        <v>3461.5</v>
      </c>
      <c r="AE5" s="12">
        <f t="shared" si="0"/>
        <v>3903.9</v>
      </c>
      <c r="AF5" s="12">
        <f t="shared" si="0"/>
        <v>4384.05</v>
      </c>
      <c r="AG5" s="12">
        <f t="shared" si="0"/>
        <v>4872.09</v>
      </c>
      <c r="AH5" s="12">
        <f t="shared" si="0"/>
        <v>5390.06</v>
      </c>
      <c r="AI5" s="12">
        <f t="shared" si="0"/>
        <v>5939.31</v>
      </c>
      <c r="AJ5" s="12">
        <f t="shared" si="0"/>
        <v>6517.2800000000007</v>
      </c>
      <c r="AK5" s="12">
        <f t="shared" si="0"/>
        <v>7122.3600000000006</v>
      </c>
      <c r="AL5" s="12">
        <f t="shared" si="0"/>
        <v>7788.64</v>
      </c>
      <c r="AM5" s="12" t="e">
        <f t="shared" si="0"/>
        <v>#DIV/0!</v>
      </c>
      <c r="AN5" s="12" t="e">
        <f t="shared" si="0"/>
        <v>#DIV/0!</v>
      </c>
      <c r="AO5" s="12" t="e">
        <f t="shared" si="0"/>
        <v>#DIV/0!</v>
      </c>
      <c r="AP5" s="12" t="e">
        <f t="shared" si="0"/>
        <v>#DIV/0!</v>
      </c>
      <c r="AQ5" s="12" t="e">
        <f t="shared" si="0"/>
        <v>#DIV/0!</v>
      </c>
      <c r="AR5" s="12" t="e">
        <f t="shared" si="0"/>
        <v>#DIV/0!</v>
      </c>
      <c r="AS5" s="12" t="e">
        <f t="shared" si="0"/>
        <v>#DIV/0!</v>
      </c>
      <c r="AT5" s="12" t="e">
        <f t="shared" si="0"/>
        <v>#DIV/0!</v>
      </c>
      <c r="AU5" s="12" t="e">
        <f t="shared" si="0"/>
        <v>#DIV/0!</v>
      </c>
      <c r="AV5" s="12" t="e">
        <f t="shared" si="0"/>
        <v>#DIV/0!</v>
      </c>
      <c r="AW5" s="12" t="e">
        <f t="shared" si="0"/>
        <v>#DIV/0!</v>
      </c>
      <c r="AX5" s="12" t="e">
        <f t="shared" si="0"/>
        <v>#DIV/0!</v>
      </c>
      <c r="AY5" s="12" t="e">
        <f t="shared" si="0"/>
        <v>#DIV/0!</v>
      </c>
      <c r="AZ5" s="12" t="e">
        <f t="shared" si="0"/>
        <v>#DIV/0!</v>
      </c>
      <c r="BA5" s="12" t="e">
        <f t="shared" si="0"/>
        <v>#DIV/0!</v>
      </c>
      <c r="BB5" s="12" t="e">
        <f t="shared" si="0"/>
        <v>#DIV/0!</v>
      </c>
      <c r="BC5" s="12" t="e">
        <f t="shared" si="0"/>
        <v>#DIV/0!</v>
      </c>
      <c r="BD5" s="12" t="e">
        <f t="shared" si="0"/>
        <v>#DIV/0!</v>
      </c>
      <c r="BE5" s="12" t="e">
        <f t="shared" si="0"/>
        <v>#DIV/0!</v>
      </c>
      <c r="BF5" s="12" t="e">
        <f t="shared" si="0"/>
        <v>#DIV/0!</v>
      </c>
      <c r="BG5" s="12" t="e">
        <f t="shared" si="0"/>
        <v>#DIV/0!</v>
      </c>
      <c r="BH5" s="12" t="e">
        <f t="shared" si="0"/>
        <v>#DIV/0!</v>
      </c>
      <c r="BI5" s="12" t="e">
        <f t="shared" si="0"/>
        <v>#DIV/0!</v>
      </c>
      <c r="BJ5" s="12" t="e">
        <f t="shared" si="0"/>
        <v>#DIV/0!</v>
      </c>
      <c r="BK5" s="12" t="e">
        <f t="shared" si="0"/>
        <v>#DIV/0!</v>
      </c>
      <c r="BL5" s="12" t="e">
        <f t="shared" si="0"/>
        <v>#DIV/0!</v>
      </c>
      <c r="BM5" s="12" t="e">
        <f t="shared" si="0"/>
        <v>#DIV/0!</v>
      </c>
      <c r="BN5" s="12" t="e">
        <f t="shared" si="0"/>
        <v>#DIV/0!</v>
      </c>
      <c r="BO5" s="12" t="e">
        <f t="shared" si="0"/>
        <v>#DIV/0!</v>
      </c>
    </row>
    <row r="6" spans="1:67" x14ac:dyDescent="0.25">
      <c r="A6" t="s">
        <v>221</v>
      </c>
      <c r="B6" s="12">
        <f t="shared" si="1"/>
        <v>1.1747475E-2</v>
      </c>
      <c r="C6" s="12">
        <f t="shared" si="2"/>
        <v>2.6931312999999998E-2</v>
      </c>
      <c r="D6" s="12">
        <f t="shared" si="0"/>
        <v>3.7534342999999998E-2</v>
      </c>
      <c r="E6" s="12">
        <f t="shared" si="0"/>
        <v>4.7730303000000002E-2</v>
      </c>
      <c r="F6" s="12">
        <f t="shared" si="0"/>
        <v>0.309953543</v>
      </c>
      <c r="G6" s="12">
        <f t="shared" si="0"/>
        <v>0.69824848299999998</v>
      </c>
      <c r="H6" s="12">
        <f t="shared" si="0"/>
        <v>1.203451383</v>
      </c>
      <c r="I6" s="12">
        <f t="shared" si="0"/>
        <v>1.6700364830000001</v>
      </c>
      <c r="J6" s="12">
        <f t="shared" si="0"/>
        <v>2.2267340330000001</v>
      </c>
      <c r="K6" s="12">
        <f t="shared" si="0"/>
        <v>2.8237479830000001</v>
      </c>
      <c r="L6" s="12">
        <f t="shared" si="0"/>
        <v>3.4625617829999999</v>
      </c>
      <c r="M6" s="12">
        <f t="shared" si="0"/>
        <v>4.1617697429999998</v>
      </c>
      <c r="N6" s="12">
        <f t="shared" si="0"/>
        <v>4.9113545429999999</v>
      </c>
      <c r="O6" s="12">
        <f t="shared" si="0"/>
        <v>5.7231435429999999</v>
      </c>
      <c r="P6" s="12">
        <f t="shared" si="0"/>
        <v>6.6283404429999999</v>
      </c>
      <c r="Q6" s="12">
        <f t="shared" si="0"/>
        <v>7.708340443</v>
      </c>
      <c r="R6" s="12">
        <f t="shared" si="0"/>
        <v>9.0583404430000005</v>
      </c>
      <c r="S6" s="12">
        <f t="shared" si="0"/>
        <v>10.748340443</v>
      </c>
      <c r="T6" s="12">
        <f t="shared" si="0"/>
        <v>12.818340443</v>
      </c>
      <c r="U6" s="12">
        <f t="shared" si="0"/>
        <v>15.528340443000001</v>
      </c>
      <c r="V6" s="12">
        <f t="shared" si="0"/>
        <v>19.308340443000002</v>
      </c>
      <c r="W6" s="12">
        <f t="shared" si="0"/>
        <v>24.418340443000002</v>
      </c>
      <c r="X6" s="12">
        <f t="shared" si="0"/>
        <v>31.338340443</v>
      </c>
      <c r="Y6" s="12">
        <f t="shared" si="0"/>
        <v>42.698340442999999</v>
      </c>
      <c r="Z6" s="12">
        <f t="shared" si="0"/>
        <v>61.888340443000004</v>
      </c>
      <c r="AA6" s="12">
        <f t="shared" si="0"/>
        <v>92.938340443000001</v>
      </c>
      <c r="AB6" s="12">
        <f t="shared" si="0"/>
        <v>154.78834044300001</v>
      </c>
      <c r="AC6" s="12">
        <f t="shared" si="0"/>
        <v>249.96834044300002</v>
      </c>
      <c r="AD6" s="12">
        <f t="shared" si="0"/>
        <v>381.388340443</v>
      </c>
      <c r="AE6" s="12">
        <f t="shared" si="0"/>
        <v>577.84834044299998</v>
      </c>
      <c r="AF6" s="12">
        <f t="shared" si="0"/>
        <v>832.71834044299999</v>
      </c>
      <c r="AG6" s="12">
        <f t="shared" si="0"/>
        <v>1161.8683404429999</v>
      </c>
      <c r="AH6" s="12">
        <f t="shared" si="0"/>
        <v>1606.4083404429998</v>
      </c>
      <c r="AI6" s="12">
        <f t="shared" si="0"/>
        <v>2176.978340443</v>
      </c>
      <c r="AJ6" s="12">
        <f t="shared" si="0"/>
        <v>2878.168340443</v>
      </c>
      <c r="AK6" s="12">
        <f t="shared" si="0"/>
        <v>3730.2683404429999</v>
      </c>
      <c r="AL6" s="12">
        <f t="shared" si="0"/>
        <v>4770.7683404429999</v>
      </c>
      <c r="AM6" s="12" t="e">
        <f t="shared" si="0"/>
        <v>#DIV/0!</v>
      </c>
      <c r="AN6" s="12" t="e">
        <f t="shared" si="0"/>
        <v>#DIV/0!</v>
      </c>
      <c r="AO6" s="12" t="e">
        <f t="shared" si="0"/>
        <v>#DIV/0!</v>
      </c>
      <c r="AP6" s="12" t="e">
        <f t="shared" si="0"/>
        <v>#DIV/0!</v>
      </c>
      <c r="AQ6" s="12" t="e">
        <f t="shared" si="0"/>
        <v>#DIV/0!</v>
      </c>
      <c r="AR6" s="12" t="e">
        <f t="shared" si="0"/>
        <v>#DIV/0!</v>
      </c>
      <c r="AS6" s="12" t="e">
        <f t="shared" si="0"/>
        <v>#DIV/0!</v>
      </c>
      <c r="AT6" s="12" t="e">
        <f t="shared" si="0"/>
        <v>#DIV/0!</v>
      </c>
      <c r="AU6" s="12" t="e">
        <f t="shared" si="0"/>
        <v>#DIV/0!</v>
      </c>
      <c r="AV6" s="12" t="e">
        <f t="shared" si="0"/>
        <v>#DIV/0!</v>
      </c>
      <c r="AW6" s="12" t="e">
        <f t="shared" si="0"/>
        <v>#DIV/0!</v>
      </c>
      <c r="AX6" s="12" t="e">
        <f t="shared" si="0"/>
        <v>#DIV/0!</v>
      </c>
      <c r="AY6" s="12" t="e">
        <f t="shared" si="0"/>
        <v>#DIV/0!</v>
      </c>
      <c r="AZ6" s="12" t="e">
        <f t="shared" si="0"/>
        <v>#DIV/0!</v>
      </c>
      <c r="BA6" s="12" t="e">
        <f t="shared" si="0"/>
        <v>#DIV/0!</v>
      </c>
      <c r="BB6" s="12" t="e">
        <f t="shared" si="0"/>
        <v>#DIV/0!</v>
      </c>
      <c r="BC6" s="12" t="e">
        <f t="shared" si="0"/>
        <v>#DIV/0!</v>
      </c>
      <c r="BD6" s="12" t="e">
        <f t="shared" si="0"/>
        <v>#DIV/0!</v>
      </c>
      <c r="BE6" s="12" t="e">
        <f t="shared" si="0"/>
        <v>#DIV/0!</v>
      </c>
      <c r="BF6" s="12" t="e">
        <f t="shared" si="0"/>
        <v>#DIV/0!</v>
      </c>
      <c r="BG6" s="12" t="e">
        <f t="shared" si="0"/>
        <v>#DIV/0!</v>
      </c>
      <c r="BH6" s="12" t="e">
        <f t="shared" si="0"/>
        <v>#DIV/0!</v>
      </c>
      <c r="BI6" s="12" t="e">
        <f t="shared" si="0"/>
        <v>#DIV/0!</v>
      </c>
      <c r="BJ6" s="12" t="e">
        <f t="shared" si="0"/>
        <v>#DIV/0!</v>
      </c>
      <c r="BK6" s="12" t="e">
        <f t="shared" si="0"/>
        <v>#DIV/0!</v>
      </c>
      <c r="BL6" s="12" t="e">
        <f t="shared" si="0"/>
        <v>#DIV/0!</v>
      </c>
      <c r="BM6" s="12" t="e">
        <f t="shared" si="0"/>
        <v>#DIV/0!</v>
      </c>
      <c r="BN6" s="12" t="e">
        <f t="shared" si="0"/>
        <v>#DIV/0!</v>
      </c>
      <c r="BO6" s="12" t="e">
        <f t="shared" si="0"/>
        <v>#DIV/0!</v>
      </c>
    </row>
    <row r="7" spans="1:67" x14ac:dyDescent="0.25">
      <c r="A7" t="s">
        <v>222</v>
      </c>
      <c r="B7" s="12">
        <f t="shared" si="1"/>
        <v>6.4220205000000002E-2</v>
      </c>
      <c r="C7" s="12">
        <f t="shared" si="2"/>
        <v>0.20305152500000001</v>
      </c>
      <c r="D7" s="12">
        <f t="shared" si="0"/>
        <v>0.39842829499999999</v>
      </c>
      <c r="E7" s="12">
        <f t="shared" si="0"/>
        <v>0.73000809499999997</v>
      </c>
      <c r="F7" s="12">
        <f t="shared" si="0"/>
        <v>3.379784795</v>
      </c>
      <c r="G7" s="12">
        <f t="shared" si="0"/>
        <v>7.0122553950000004</v>
      </c>
      <c r="H7" s="12">
        <f t="shared" si="0"/>
        <v>11.098961995</v>
      </c>
      <c r="I7" s="12">
        <f t="shared" si="0"/>
        <v>15.832173995</v>
      </c>
      <c r="J7" s="12">
        <f t="shared" si="0"/>
        <v>21.529742994999999</v>
      </c>
      <c r="K7" s="12">
        <f t="shared" si="0"/>
        <v>28.652672995</v>
      </c>
      <c r="L7" s="12">
        <f t="shared" si="0"/>
        <v>36.914596994999997</v>
      </c>
      <c r="M7" s="12">
        <f t="shared" si="0"/>
        <v>46.119196994999996</v>
      </c>
      <c r="N7" s="12">
        <f t="shared" si="0"/>
        <v>58.137013994999997</v>
      </c>
      <c r="O7" s="12">
        <f t="shared" si="0"/>
        <v>74.058273994999993</v>
      </c>
      <c r="P7" s="12">
        <f t="shared" si="0"/>
        <v>95.274446994999991</v>
      </c>
      <c r="Q7" s="12">
        <f t="shared" si="0"/>
        <v>126.43444699499999</v>
      </c>
      <c r="R7" s="12">
        <f t="shared" si="0"/>
        <v>164.594446995</v>
      </c>
      <c r="S7" s="12">
        <f t="shared" si="0"/>
        <v>216.63444699499999</v>
      </c>
      <c r="T7" s="12">
        <f t="shared" si="0"/>
        <v>280.06444699499997</v>
      </c>
      <c r="U7" s="12">
        <f t="shared" si="0"/>
        <v>365.32444699499996</v>
      </c>
      <c r="V7" s="12">
        <f t="shared" si="0"/>
        <v>469.21444699499995</v>
      </c>
      <c r="W7" s="12">
        <f t="shared" si="0"/>
        <v>602.00444699499997</v>
      </c>
      <c r="X7" s="12">
        <f t="shared" si="0"/>
        <v>772.91444699499993</v>
      </c>
      <c r="Y7" s="12">
        <f t="shared" si="0"/>
        <v>992.98444699499987</v>
      </c>
      <c r="Z7" s="12">
        <f t="shared" si="0"/>
        <v>1268.864446995</v>
      </c>
      <c r="AA7" s="12">
        <f t="shared" si="0"/>
        <v>1614.854446995</v>
      </c>
      <c r="AB7" s="12">
        <f t="shared" si="0"/>
        <v>2055.2444469950001</v>
      </c>
      <c r="AC7" s="12">
        <f t="shared" si="0"/>
        <v>2584.3544469950002</v>
      </c>
      <c r="AD7" s="12">
        <f t="shared" si="0"/>
        <v>3225.5244469950003</v>
      </c>
      <c r="AE7" s="12">
        <f t="shared" si="0"/>
        <v>3942.0344469950005</v>
      </c>
      <c r="AF7" s="12">
        <f t="shared" si="0"/>
        <v>4770.4044469950004</v>
      </c>
      <c r="AG7" s="12">
        <f t="shared" si="0"/>
        <v>5730.054446995</v>
      </c>
      <c r="AH7" s="12">
        <f t="shared" si="0"/>
        <v>6866.4644469949999</v>
      </c>
      <c r="AI7" s="12">
        <f t="shared" si="0"/>
        <v>8131.7544469949999</v>
      </c>
      <c r="AJ7" s="12">
        <f t="shared" si="0"/>
        <v>9551.2844469949996</v>
      </c>
      <c r="AK7" s="12">
        <f t="shared" si="0"/>
        <v>11138.204446995</v>
      </c>
      <c r="AL7" s="12">
        <f t="shared" si="0"/>
        <v>12986.464446995</v>
      </c>
      <c r="AM7" s="12" t="e">
        <f t="shared" si="0"/>
        <v>#DIV/0!</v>
      </c>
      <c r="AN7" s="12" t="e">
        <f t="shared" si="0"/>
        <v>#DIV/0!</v>
      </c>
      <c r="AO7" s="12" t="e">
        <f t="shared" si="0"/>
        <v>#DIV/0!</v>
      </c>
      <c r="AP7" s="12" t="e">
        <f t="shared" si="0"/>
        <v>#DIV/0!</v>
      </c>
      <c r="AQ7" s="12" t="e">
        <f t="shared" si="0"/>
        <v>#DIV/0!</v>
      </c>
      <c r="AR7" s="12" t="e">
        <f t="shared" si="0"/>
        <v>#DIV/0!</v>
      </c>
      <c r="AS7" s="12" t="e">
        <f t="shared" si="0"/>
        <v>#DIV/0!</v>
      </c>
      <c r="AT7" s="12" t="e">
        <f t="shared" si="0"/>
        <v>#DIV/0!</v>
      </c>
      <c r="AU7" s="12" t="e">
        <f t="shared" si="0"/>
        <v>#DIV/0!</v>
      </c>
      <c r="AV7" s="12" t="e">
        <f t="shared" si="0"/>
        <v>#DIV/0!</v>
      </c>
      <c r="AW7" s="12" t="e">
        <f t="shared" si="0"/>
        <v>#DIV/0!</v>
      </c>
      <c r="AX7" s="12" t="e">
        <f t="shared" si="0"/>
        <v>#DIV/0!</v>
      </c>
      <c r="AY7" s="12" t="e">
        <f t="shared" si="0"/>
        <v>#DIV/0!</v>
      </c>
      <c r="AZ7" s="12" t="e">
        <f t="shared" si="0"/>
        <v>#DIV/0!</v>
      </c>
      <c r="BA7" s="12" t="e">
        <f t="shared" si="0"/>
        <v>#DIV/0!</v>
      </c>
      <c r="BB7" s="12" t="e">
        <f t="shared" si="0"/>
        <v>#DIV/0!</v>
      </c>
      <c r="BC7" s="12" t="e">
        <f t="shared" si="0"/>
        <v>#DIV/0!</v>
      </c>
      <c r="BD7" s="12" t="e">
        <f t="shared" si="0"/>
        <v>#DIV/0!</v>
      </c>
      <c r="BE7" s="12" t="e">
        <f t="shared" si="0"/>
        <v>#DIV/0!</v>
      </c>
      <c r="BF7" s="12" t="e">
        <f t="shared" si="0"/>
        <v>#DIV/0!</v>
      </c>
      <c r="BG7" s="12" t="e">
        <f t="shared" si="0"/>
        <v>#DIV/0!</v>
      </c>
      <c r="BH7" s="12" t="e">
        <f t="shared" si="0"/>
        <v>#DIV/0!</v>
      </c>
      <c r="BI7" s="12" t="e">
        <f t="shared" si="0"/>
        <v>#DIV/0!</v>
      </c>
      <c r="BJ7" s="12" t="e">
        <f t="shared" si="0"/>
        <v>#DIV/0!</v>
      </c>
      <c r="BK7" s="12" t="e">
        <f t="shared" si="0"/>
        <v>#DIV/0!</v>
      </c>
      <c r="BL7" s="12" t="e">
        <f t="shared" si="0"/>
        <v>#DIV/0!</v>
      </c>
      <c r="BM7" s="12" t="e">
        <f t="shared" si="0"/>
        <v>#DIV/0!</v>
      </c>
      <c r="BN7" s="12" t="e">
        <f t="shared" si="0"/>
        <v>#DIV/0!</v>
      </c>
      <c r="BO7" s="12" t="e">
        <f t="shared" si="0"/>
        <v>#DIV/0!</v>
      </c>
    </row>
    <row r="8" spans="1:67" x14ac:dyDescent="0.25">
      <c r="A8" t="s">
        <v>223</v>
      </c>
      <c r="B8" s="12">
        <f t="shared" si="1"/>
        <v>1979.7819999999999</v>
      </c>
      <c r="C8" s="12">
        <f t="shared" si="2"/>
        <v>3986.3748999999998</v>
      </c>
      <c r="D8" s="12">
        <f t="shared" si="0"/>
        <v>6020.1529</v>
      </c>
      <c r="E8" s="12">
        <f t="shared" si="0"/>
        <v>8119.0999000000002</v>
      </c>
      <c r="F8" s="12">
        <f t="shared" si="0"/>
        <v>10206.893100000001</v>
      </c>
      <c r="G8" s="12">
        <f t="shared" si="0"/>
        <v>12365.636500000001</v>
      </c>
      <c r="H8" s="12">
        <f t="shared" si="0"/>
        <v>14574.695100000001</v>
      </c>
      <c r="I8" s="12">
        <f t="shared" si="0"/>
        <v>16783.155300000002</v>
      </c>
      <c r="J8" s="12">
        <f t="shared" si="0"/>
        <v>19124.612800000003</v>
      </c>
      <c r="K8" s="12">
        <f t="shared" si="0"/>
        <v>21480.808600000004</v>
      </c>
      <c r="L8" s="12">
        <f t="shared" si="0"/>
        <v>23964.487600000004</v>
      </c>
      <c r="M8" s="12">
        <f t="shared" si="0"/>
        <v>26481.513000000003</v>
      </c>
      <c r="N8" s="12">
        <f t="shared" si="0"/>
        <v>29042.543000000001</v>
      </c>
      <c r="O8" s="12">
        <f t="shared" si="0"/>
        <v>31623.538800000002</v>
      </c>
      <c r="P8" s="12">
        <f t="shared" si="0"/>
        <v>34224.082000000002</v>
      </c>
      <c r="Q8" s="12">
        <f t="shared" si="0"/>
        <v>36845.552000000003</v>
      </c>
      <c r="R8" s="12">
        <f t="shared" ref="D8:BO12" si="3">Q8+R20</f>
        <v>39406.702000000005</v>
      </c>
      <c r="S8" s="12">
        <f t="shared" si="3"/>
        <v>42008.192000000003</v>
      </c>
      <c r="T8" s="12">
        <f t="shared" si="3"/>
        <v>44610.362000000001</v>
      </c>
      <c r="U8" s="12">
        <f t="shared" si="3"/>
        <v>47407.182000000001</v>
      </c>
      <c r="V8" s="12">
        <f t="shared" si="3"/>
        <v>50302.472000000002</v>
      </c>
      <c r="W8" s="12">
        <f t="shared" si="3"/>
        <v>53304.552000000003</v>
      </c>
      <c r="X8" s="12">
        <f t="shared" si="3"/>
        <v>56350.842000000004</v>
      </c>
      <c r="Y8" s="12">
        <f t="shared" si="3"/>
        <v>59582.082000000002</v>
      </c>
      <c r="Z8" s="12">
        <f t="shared" si="3"/>
        <v>62811.752</v>
      </c>
      <c r="AA8" s="12">
        <f t="shared" si="3"/>
        <v>66224.241999999998</v>
      </c>
      <c r="AB8" s="12">
        <f t="shared" si="3"/>
        <v>69703.661999999997</v>
      </c>
      <c r="AC8" s="12">
        <f t="shared" si="3"/>
        <v>73348.851999999999</v>
      </c>
      <c r="AD8" s="12">
        <f t="shared" si="3"/>
        <v>77125.911999999997</v>
      </c>
      <c r="AE8" s="12">
        <f t="shared" si="3"/>
        <v>80991.902000000002</v>
      </c>
      <c r="AF8" s="12">
        <f t="shared" si="3"/>
        <v>84862.232000000004</v>
      </c>
      <c r="AG8" s="12">
        <f t="shared" si="3"/>
        <v>88859.232000000004</v>
      </c>
      <c r="AH8" s="12">
        <f t="shared" si="3"/>
        <v>92913.402000000002</v>
      </c>
      <c r="AI8" s="12">
        <f t="shared" si="3"/>
        <v>97088.241999999998</v>
      </c>
      <c r="AJ8" s="12">
        <f t="shared" si="3"/>
        <v>101308.742</v>
      </c>
      <c r="AK8" s="12">
        <f t="shared" si="3"/>
        <v>105649.352</v>
      </c>
      <c r="AL8" s="12">
        <f t="shared" si="3"/>
        <v>109883.702</v>
      </c>
      <c r="AM8" s="12" t="e">
        <f t="shared" si="3"/>
        <v>#DIV/0!</v>
      </c>
      <c r="AN8" s="12" t="e">
        <f t="shared" si="3"/>
        <v>#DIV/0!</v>
      </c>
      <c r="AO8" s="12" t="e">
        <f t="shared" si="3"/>
        <v>#DIV/0!</v>
      </c>
      <c r="AP8" s="12" t="e">
        <f t="shared" si="3"/>
        <v>#DIV/0!</v>
      </c>
      <c r="AQ8" s="12" t="e">
        <f t="shared" si="3"/>
        <v>#DIV/0!</v>
      </c>
      <c r="AR8" s="12" t="e">
        <f t="shared" si="3"/>
        <v>#DIV/0!</v>
      </c>
      <c r="AS8" s="12" t="e">
        <f t="shared" si="3"/>
        <v>#DIV/0!</v>
      </c>
      <c r="AT8" s="12" t="e">
        <f t="shared" si="3"/>
        <v>#DIV/0!</v>
      </c>
      <c r="AU8" s="12" t="e">
        <f t="shared" si="3"/>
        <v>#DIV/0!</v>
      </c>
      <c r="AV8" s="12" t="e">
        <f t="shared" si="3"/>
        <v>#DIV/0!</v>
      </c>
      <c r="AW8" s="12" t="e">
        <f t="shared" si="3"/>
        <v>#DIV/0!</v>
      </c>
      <c r="AX8" s="12" t="e">
        <f t="shared" si="3"/>
        <v>#DIV/0!</v>
      </c>
      <c r="AY8" s="12" t="e">
        <f t="shared" si="3"/>
        <v>#DIV/0!</v>
      </c>
      <c r="AZ8" s="12" t="e">
        <f t="shared" si="3"/>
        <v>#DIV/0!</v>
      </c>
      <c r="BA8" s="12" t="e">
        <f t="shared" si="3"/>
        <v>#DIV/0!</v>
      </c>
      <c r="BB8" s="12" t="e">
        <f t="shared" si="3"/>
        <v>#DIV/0!</v>
      </c>
      <c r="BC8" s="12" t="e">
        <f t="shared" si="3"/>
        <v>#DIV/0!</v>
      </c>
      <c r="BD8" s="12" t="e">
        <f t="shared" si="3"/>
        <v>#DIV/0!</v>
      </c>
      <c r="BE8" s="12" t="e">
        <f t="shared" si="3"/>
        <v>#DIV/0!</v>
      </c>
      <c r="BF8" s="12" t="e">
        <f t="shared" si="3"/>
        <v>#DIV/0!</v>
      </c>
      <c r="BG8" s="12" t="e">
        <f t="shared" si="3"/>
        <v>#DIV/0!</v>
      </c>
      <c r="BH8" s="12" t="e">
        <f t="shared" si="3"/>
        <v>#DIV/0!</v>
      </c>
      <c r="BI8" s="12" t="e">
        <f t="shared" si="3"/>
        <v>#DIV/0!</v>
      </c>
      <c r="BJ8" s="12" t="e">
        <f t="shared" si="3"/>
        <v>#DIV/0!</v>
      </c>
      <c r="BK8" s="12" t="e">
        <f t="shared" si="3"/>
        <v>#DIV/0!</v>
      </c>
      <c r="BL8" s="12" t="e">
        <f t="shared" si="3"/>
        <v>#DIV/0!</v>
      </c>
      <c r="BM8" s="12" t="e">
        <f t="shared" si="3"/>
        <v>#DIV/0!</v>
      </c>
      <c r="BN8" s="12" t="e">
        <f t="shared" si="3"/>
        <v>#DIV/0!</v>
      </c>
      <c r="BO8" s="12" t="e">
        <f t="shared" si="3"/>
        <v>#DIV/0!</v>
      </c>
    </row>
    <row r="9" spans="1:67" x14ac:dyDescent="0.25">
      <c r="A9" t="s">
        <v>224</v>
      </c>
      <c r="B9" s="12">
        <f t="shared" si="1"/>
        <v>1488.9215999999999</v>
      </c>
      <c r="C9" s="12">
        <f t="shared" si="2"/>
        <v>3083.6572999999999</v>
      </c>
      <c r="D9" s="12">
        <f t="shared" si="3"/>
        <v>4818.3904999999995</v>
      </c>
      <c r="E9" s="12">
        <f t="shared" si="3"/>
        <v>6709.639799999999</v>
      </c>
      <c r="F9" s="12">
        <f t="shared" si="3"/>
        <v>8654.6503999999986</v>
      </c>
      <c r="G9" s="12">
        <f t="shared" si="3"/>
        <v>10655.112399999998</v>
      </c>
      <c r="H9" s="12">
        <f t="shared" si="3"/>
        <v>12751.287199999999</v>
      </c>
      <c r="I9" s="12">
        <f t="shared" si="3"/>
        <v>14863.376199999999</v>
      </c>
      <c r="J9" s="12">
        <f t="shared" si="3"/>
        <v>17048.202399999998</v>
      </c>
      <c r="K9" s="12">
        <f t="shared" si="3"/>
        <v>19274.046599999998</v>
      </c>
      <c r="L9" s="12">
        <f t="shared" si="3"/>
        <v>21596.442599999998</v>
      </c>
      <c r="M9" s="12">
        <f t="shared" si="3"/>
        <v>24003.243599999998</v>
      </c>
      <c r="N9" s="12">
        <f t="shared" si="3"/>
        <v>26393.520199999999</v>
      </c>
      <c r="O9" s="12">
        <f t="shared" si="3"/>
        <v>28824.9421</v>
      </c>
      <c r="P9" s="12">
        <f t="shared" si="3"/>
        <v>31348.894700000001</v>
      </c>
      <c r="Q9" s="12">
        <f t="shared" si="3"/>
        <v>33856.324699999997</v>
      </c>
      <c r="R9" s="12">
        <f t="shared" si="3"/>
        <v>36430.034699999997</v>
      </c>
      <c r="S9" s="12">
        <f t="shared" si="3"/>
        <v>39031.924699999996</v>
      </c>
      <c r="T9" s="12">
        <f t="shared" si="3"/>
        <v>41609.634699999995</v>
      </c>
      <c r="U9" s="12">
        <f t="shared" si="3"/>
        <v>44292.364699999998</v>
      </c>
      <c r="V9" s="12">
        <f t="shared" si="3"/>
        <v>46979.314699999995</v>
      </c>
      <c r="W9" s="12">
        <f t="shared" si="3"/>
        <v>49700.734699999994</v>
      </c>
      <c r="X9" s="12">
        <f t="shared" si="3"/>
        <v>52367.654699999992</v>
      </c>
      <c r="Y9" s="12">
        <f t="shared" si="3"/>
        <v>55023.694699999993</v>
      </c>
      <c r="Z9" s="12">
        <f t="shared" si="3"/>
        <v>57642.694699999993</v>
      </c>
      <c r="AA9" s="12">
        <f t="shared" si="3"/>
        <v>60329.134699999995</v>
      </c>
      <c r="AB9" s="12">
        <f t="shared" si="3"/>
        <v>62904.484699999994</v>
      </c>
      <c r="AC9" s="12">
        <f t="shared" si="3"/>
        <v>65307.694699999993</v>
      </c>
      <c r="AD9" s="12">
        <f t="shared" si="3"/>
        <v>67726.134699999995</v>
      </c>
      <c r="AE9" s="12">
        <f t="shared" si="3"/>
        <v>70198.834699999992</v>
      </c>
      <c r="AF9" s="12">
        <f t="shared" si="3"/>
        <v>72701.284699999989</v>
      </c>
      <c r="AG9" s="12">
        <f t="shared" si="3"/>
        <v>75241.764699999985</v>
      </c>
      <c r="AH9" s="12">
        <f t="shared" si="3"/>
        <v>77807.984699999986</v>
      </c>
      <c r="AI9" s="12">
        <f t="shared" si="3"/>
        <v>80427.554699999993</v>
      </c>
      <c r="AJ9" s="12">
        <f t="shared" si="3"/>
        <v>83151.634699999995</v>
      </c>
      <c r="AK9" s="12">
        <f t="shared" si="3"/>
        <v>85786.324699999997</v>
      </c>
      <c r="AL9" s="12">
        <f t="shared" si="3"/>
        <v>88525.644700000004</v>
      </c>
      <c r="AM9" s="12" t="e">
        <f t="shared" si="3"/>
        <v>#DIV/0!</v>
      </c>
      <c r="AN9" s="12" t="e">
        <f t="shared" si="3"/>
        <v>#DIV/0!</v>
      </c>
      <c r="AO9" s="12" t="e">
        <f t="shared" si="3"/>
        <v>#DIV/0!</v>
      </c>
      <c r="AP9" s="12" t="e">
        <f t="shared" si="3"/>
        <v>#DIV/0!</v>
      </c>
      <c r="AQ9" s="12" t="e">
        <f t="shared" si="3"/>
        <v>#DIV/0!</v>
      </c>
      <c r="AR9" s="12" t="e">
        <f t="shared" si="3"/>
        <v>#DIV/0!</v>
      </c>
      <c r="AS9" s="12" t="e">
        <f t="shared" si="3"/>
        <v>#DIV/0!</v>
      </c>
      <c r="AT9" s="12" t="e">
        <f t="shared" si="3"/>
        <v>#DIV/0!</v>
      </c>
      <c r="AU9" s="12" t="e">
        <f t="shared" si="3"/>
        <v>#DIV/0!</v>
      </c>
      <c r="AV9" s="12" t="e">
        <f t="shared" si="3"/>
        <v>#DIV/0!</v>
      </c>
      <c r="AW9" s="12" t="e">
        <f t="shared" si="3"/>
        <v>#DIV/0!</v>
      </c>
      <c r="AX9" s="12" t="e">
        <f t="shared" si="3"/>
        <v>#DIV/0!</v>
      </c>
      <c r="AY9" s="12" t="e">
        <f t="shared" si="3"/>
        <v>#DIV/0!</v>
      </c>
      <c r="AZ9" s="12" t="e">
        <f t="shared" si="3"/>
        <v>#DIV/0!</v>
      </c>
      <c r="BA9" s="12" t="e">
        <f t="shared" si="3"/>
        <v>#DIV/0!</v>
      </c>
      <c r="BB9" s="12" t="e">
        <f t="shared" si="3"/>
        <v>#DIV/0!</v>
      </c>
      <c r="BC9" s="12" t="e">
        <f t="shared" si="3"/>
        <v>#DIV/0!</v>
      </c>
      <c r="BD9" s="12" t="e">
        <f t="shared" si="3"/>
        <v>#DIV/0!</v>
      </c>
      <c r="BE9" s="12" t="e">
        <f t="shared" si="3"/>
        <v>#DIV/0!</v>
      </c>
      <c r="BF9" s="12" t="e">
        <f t="shared" si="3"/>
        <v>#DIV/0!</v>
      </c>
      <c r="BG9" s="12" t="e">
        <f t="shared" si="3"/>
        <v>#DIV/0!</v>
      </c>
      <c r="BH9" s="12" t="e">
        <f t="shared" si="3"/>
        <v>#DIV/0!</v>
      </c>
      <c r="BI9" s="12" t="e">
        <f t="shared" si="3"/>
        <v>#DIV/0!</v>
      </c>
      <c r="BJ9" s="12" t="e">
        <f t="shared" si="3"/>
        <v>#DIV/0!</v>
      </c>
      <c r="BK9" s="12" t="e">
        <f t="shared" si="3"/>
        <v>#DIV/0!</v>
      </c>
      <c r="BL9" s="12" t="e">
        <f t="shared" si="3"/>
        <v>#DIV/0!</v>
      </c>
      <c r="BM9" s="12" t="e">
        <f t="shared" si="3"/>
        <v>#DIV/0!</v>
      </c>
      <c r="BN9" s="12" t="e">
        <f t="shared" si="3"/>
        <v>#DIV/0!</v>
      </c>
      <c r="BO9" s="12" t="e">
        <f t="shared" si="3"/>
        <v>#DIV/0!</v>
      </c>
    </row>
    <row r="10" spans="1:67" x14ac:dyDescent="0.25">
      <c r="A10" t="s">
        <v>225</v>
      </c>
      <c r="B10" s="12">
        <f t="shared" si="1"/>
        <v>1108.8606</v>
      </c>
      <c r="C10" s="12">
        <f t="shared" si="2"/>
        <v>2275.1862000000001</v>
      </c>
      <c r="D10" s="12">
        <f t="shared" si="3"/>
        <v>3456.2802000000001</v>
      </c>
      <c r="E10" s="12">
        <f t="shared" si="3"/>
        <v>4710.6374999999998</v>
      </c>
      <c r="F10" s="12">
        <f t="shared" si="3"/>
        <v>6057.6003999999994</v>
      </c>
      <c r="G10" s="12">
        <f t="shared" si="3"/>
        <v>7422.3473999999997</v>
      </c>
      <c r="H10" s="12">
        <f t="shared" si="3"/>
        <v>8772.4303999999993</v>
      </c>
      <c r="I10" s="12">
        <f t="shared" si="3"/>
        <v>10100.721899999999</v>
      </c>
      <c r="J10" s="12">
        <f t="shared" si="3"/>
        <v>11367.407699999998</v>
      </c>
      <c r="K10" s="12">
        <f t="shared" si="3"/>
        <v>12669.580099999997</v>
      </c>
      <c r="L10" s="12">
        <f t="shared" si="3"/>
        <v>13929.514499999997</v>
      </c>
      <c r="M10" s="12">
        <f t="shared" si="3"/>
        <v>15175.562699999997</v>
      </c>
      <c r="N10" s="12">
        <f t="shared" si="3"/>
        <v>16420.249099999997</v>
      </c>
      <c r="O10" s="12">
        <f t="shared" si="3"/>
        <v>17715.340899999996</v>
      </c>
      <c r="P10" s="12">
        <f t="shared" si="3"/>
        <v>18982.723599999998</v>
      </c>
      <c r="Q10" s="12">
        <f t="shared" si="3"/>
        <v>20156.063599999998</v>
      </c>
      <c r="R10" s="12">
        <f t="shared" si="3"/>
        <v>21313.383599999997</v>
      </c>
      <c r="S10" s="12">
        <f t="shared" si="3"/>
        <v>22449.223599999998</v>
      </c>
      <c r="T10" s="12">
        <f t="shared" si="3"/>
        <v>23604.193599999999</v>
      </c>
      <c r="U10" s="12">
        <f t="shared" si="3"/>
        <v>24744.623599999999</v>
      </c>
      <c r="V10" s="12">
        <f t="shared" si="3"/>
        <v>25886.783599999999</v>
      </c>
      <c r="W10" s="12">
        <f t="shared" si="3"/>
        <v>26936.813599999998</v>
      </c>
      <c r="X10" s="12">
        <f t="shared" si="3"/>
        <v>28011.823599999996</v>
      </c>
      <c r="Y10" s="12">
        <f t="shared" si="3"/>
        <v>29041.943599999995</v>
      </c>
      <c r="Z10" s="12">
        <f t="shared" si="3"/>
        <v>29998.793599999994</v>
      </c>
      <c r="AA10" s="12">
        <f t="shared" si="3"/>
        <v>30951.403599999994</v>
      </c>
      <c r="AB10" s="12">
        <f t="shared" si="3"/>
        <v>31998.683599999993</v>
      </c>
      <c r="AC10" s="12">
        <f t="shared" si="3"/>
        <v>33099.013599999991</v>
      </c>
      <c r="AD10" s="12">
        <f t="shared" si="3"/>
        <v>34161.133599999994</v>
      </c>
      <c r="AE10" s="12">
        <f t="shared" si="3"/>
        <v>35170.053599999992</v>
      </c>
      <c r="AF10" s="12">
        <f t="shared" si="3"/>
        <v>36182.803599999992</v>
      </c>
      <c r="AG10" s="12">
        <f t="shared" si="3"/>
        <v>37142.393599999989</v>
      </c>
      <c r="AH10" s="12">
        <f t="shared" si="3"/>
        <v>38014.663599999985</v>
      </c>
      <c r="AI10" s="12">
        <f t="shared" si="3"/>
        <v>38813.903599999983</v>
      </c>
      <c r="AJ10" s="12">
        <f t="shared" si="3"/>
        <v>39552.433599999982</v>
      </c>
      <c r="AK10" s="12">
        <f t="shared" si="3"/>
        <v>40263.003599999982</v>
      </c>
      <c r="AL10" s="12">
        <f t="shared" si="3"/>
        <v>41027.523599999979</v>
      </c>
      <c r="AM10" s="12" t="e">
        <f t="shared" si="3"/>
        <v>#DIV/0!</v>
      </c>
      <c r="AN10" s="12" t="e">
        <f t="shared" si="3"/>
        <v>#DIV/0!</v>
      </c>
      <c r="AO10" s="12" t="e">
        <f t="shared" si="3"/>
        <v>#DIV/0!</v>
      </c>
      <c r="AP10" s="12" t="e">
        <f t="shared" si="3"/>
        <v>#DIV/0!</v>
      </c>
      <c r="AQ10" s="12" t="e">
        <f t="shared" si="3"/>
        <v>#DIV/0!</v>
      </c>
      <c r="AR10" s="12" t="e">
        <f t="shared" si="3"/>
        <v>#DIV/0!</v>
      </c>
      <c r="AS10" s="12" t="e">
        <f t="shared" si="3"/>
        <v>#DIV/0!</v>
      </c>
      <c r="AT10" s="12" t="e">
        <f t="shared" si="3"/>
        <v>#DIV/0!</v>
      </c>
      <c r="AU10" s="12" t="e">
        <f t="shared" si="3"/>
        <v>#DIV/0!</v>
      </c>
      <c r="AV10" s="12" t="e">
        <f t="shared" si="3"/>
        <v>#DIV/0!</v>
      </c>
      <c r="AW10" s="12" t="e">
        <f t="shared" si="3"/>
        <v>#DIV/0!</v>
      </c>
      <c r="AX10" s="12" t="e">
        <f t="shared" si="3"/>
        <v>#DIV/0!</v>
      </c>
      <c r="AY10" s="12" t="e">
        <f t="shared" si="3"/>
        <v>#DIV/0!</v>
      </c>
      <c r="AZ10" s="12" t="e">
        <f t="shared" si="3"/>
        <v>#DIV/0!</v>
      </c>
      <c r="BA10" s="12" t="e">
        <f t="shared" si="3"/>
        <v>#DIV/0!</v>
      </c>
      <c r="BB10" s="12" t="e">
        <f t="shared" si="3"/>
        <v>#DIV/0!</v>
      </c>
      <c r="BC10" s="12" t="e">
        <f t="shared" si="3"/>
        <v>#DIV/0!</v>
      </c>
      <c r="BD10" s="12" t="e">
        <f t="shared" si="3"/>
        <v>#DIV/0!</v>
      </c>
      <c r="BE10" s="12" t="e">
        <f t="shared" si="3"/>
        <v>#DIV/0!</v>
      </c>
      <c r="BF10" s="12" t="e">
        <f t="shared" si="3"/>
        <v>#DIV/0!</v>
      </c>
      <c r="BG10" s="12" t="e">
        <f t="shared" si="3"/>
        <v>#DIV/0!</v>
      </c>
      <c r="BH10" s="12" t="e">
        <f t="shared" si="3"/>
        <v>#DIV/0!</v>
      </c>
      <c r="BI10" s="12" t="e">
        <f t="shared" si="3"/>
        <v>#DIV/0!</v>
      </c>
      <c r="BJ10" s="12" t="e">
        <f t="shared" si="3"/>
        <v>#DIV/0!</v>
      </c>
      <c r="BK10" s="12" t="e">
        <f t="shared" si="3"/>
        <v>#DIV/0!</v>
      </c>
      <c r="BL10" s="12" t="e">
        <f t="shared" si="3"/>
        <v>#DIV/0!</v>
      </c>
      <c r="BM10" s="12" t="e">
        <f t="shared" si="3"/>
        <v>#DIV/0!</v>
      </c>
      <c r="BN10" s="12" t="e">
        <f t="shared" si="3"/>
        <v>#DIV/0!</v>
      </c>
      <c r="BO10" s="12" t="e">
        <f t="shared" si="3"/>
        <v>#DIV/0!</v>
      </c>
    </row>
    <row r="11" spans="1:67" x14ac:dyDescent="0.25">
      <c r="A11" t="s">
        <v>226</v>
      </c>
      <c r="B11" s="12">
        <f t="shared" si="1"/>
        <v>1426.3040000000001</v>
      </c>
      <c r="C11" s="12">
        <f t="shared" si="2"/>
        <v>2858.9701</v>
      </c>
      <c r="D11" s="12">
        <f t="shared" si="3"/>
        <v>4375.4602999999997</v>
      </c>
      <c r="E11" s="12">
        <f t="shared" si="3"/>
        <v>5916.3981999999996</v>
      </c>
      <c r="F11" s="12">
        <f t="shared" si="3"/>
        <v>7644.9146999999994</v>
      </c>
      <c r="G11" s="12">
        <f t="shared" si="3"/>
        <v>9434.6463000000003</v>
      </c>
      <c r="H11" s="12">
        <f t="shared" si="3"/>
        <v>11249.9012</v>
      </c>
      <c r="I11" s="12">
        <f t="shared" si="3"/>
        <v>13079.3071</v>
      </c>
      <c r="J11" s="12">
        <f t="shared" si="3"/>
        <v>14943.144</v>
      </c>
      <c r="K11" s="12">
        <f t="shared" si="3"/>
        <v>16868.2752</v>
      </c>
      <c r="L11" s="12">
        <f t="shared" si="3"/>
        <v>18905.234199999999</v>
      </c>
      <c r="M11" s="12">
        <f t="shared" si="3"/>
        <v>21006.118699999999</v>
      </c>
      <c r="N11" s="12">
        <f t="shared" si="3"/>
        <v>23277.2952</v>
      </c>
      <c r="O11" s="12">
        <f t="shared" si="3"/>
        <v>25685.5982</v>
      </c>
      <c r="P11" s="12">
        <f t="shared" si="3"/>
        <v>28285.4722</v>
      </c>
      <c r="Q11" s="12">
        <f t="shared" si="3"/>
        <v>31003.172200000001</v>
      </c>
      <c r="R11" s="12">
        <f t="shared" si="3"/>
        <v>33870.682200000003</v>
      </c>
      <c r="S11" s="12">
        <f t="shared" si="3"/>
        <v>36942.052200000006</v>
      </c>
      <c r="T11" s="12">
        <f t="shared" si="3"/>
        <v>40145.892200000002</v>
      </c>
      <c r="U11" s="12">
        <f t="shared" si="3"/>
        <v>43591.482199999999</v>
      </c>
      <c r="V11" s="12">
        <f t="shared" si="3"/>
        <v>47211.292199999996</v>
      </c>
      <c r="W11" s="12">
        <f t="shared" si="3"/>
        <v>51047.032199999994</v>
      </c>
      <c r="X11" s="12">
        <f t="shared" si="3"/>
        <v>55195.212199999994</v>
      </c>
      <c r="Y11" s="12">
        <f t="shared" si="3"/>
        <v>59447.352199999994</v>
      </c>
      <c r="Z11" s="12">
        <f t="shared" si="3"/>
        <v>63735.842199999992</v>
      </c>
      <c r="AA11" s="12">
        <f t="shared" si="3"/>
        <v>68489.032199999987</v>
      </c>
      <c r="AB11" s="12">
        <f t="shared" si="3"/>
        <v>73305.232199999984</v>
      </c>
      <c r="AC11" s="12">
        <f t="shared" si="3"/>
        <v>78397.482199999984</v>
      </c>
      <c r="AD11" s="12">
        <f t="shared" si="3"/>
        <v>83384.812199999986</v>
      </c>
      <c r="AE11" s="12">
        <f t="shared" si="3"/>
        <v>88524.472199999989</v>
      </c>
      <c r="AF11" s="12">
        <f t="shared" si="3"/>
        <v>93987.342199999985</v>
      </c>
      <c r="AG11" s="12">
        <f t="shared" si="3"/>
        <v>99694.44219999999</v>
      </c>
      <c r="AH11" s="12">
        <f t="shared" si="3"/>
        <v>105521.35219999999</v>
      </c>
      <c r="AI11" s="12">
        <f t="shared" si="3"/>
        <v>111573.0422</v>
      </c>
      <c r="AJ11" s="12">
        <f t="shared" si="3"/>
        <v>117781.6422</v>
      </c>
      <c r="AK11" s="12">
        <f t="shared" si="3"/>
        <v>123934.8422</v>
      </c>
      <c r="AL11" s="12">
        <f t="shared" si="3"/>
        <v>130272.80220000001</v>
      </c>
      <c r="AM11" s="12" t="e">
        <f t="shared" si="3"/>
        <v>#DIV/0!</v>
      </c>
      <c r="AN11" s="12" t="e">
        <f t="shared" si="3"/>
        <v>#DIV/0!</v>
      </c>
      <c r="AO11" s="12" t="e">
        <f t="shared" si="3"/>
        <v>#DIV/0!</v>
      </c>
      <c r="AP11" s="12" t="e">
        <f t="shared" si="3"/>
        <v>#DIV/0!</v>
      </c>
      <c r="AQ11" s="12" t="e">
        <f t="shared" si="3"/>
        <v>#DIV/0!</v>
      </c>
      <c r="AR11" s="12" t="e">
        <f t="shared" si="3"/>
        <v>#DIV/0!</v>
      </c>
      <c r="AS11" s="12" t="e">
        <f t="shared" si="3"/>
        <v>#DIV/0!</v>
      </c>
      <c r="AT11" s="12" t="e">
        <f t="shared" si="3"/>
        <v>#DIV/0!</v>
      </c>
      <c r="AU11" s="12" t="e">
        <f t="shared" si="3"/>
        <v>#DIV/0!</v>
      </c>
      <c r="AV11" s="12" t="e">
        <f t="shared" si="3"/>
        <v>#DIV/0!</v>
      </c>
      <c r="AW11" s="12" t="e">
        <f t="shared" si="3"/>
        <v>#DIV/0!</v>
      </c>
      <c r="AX11" s="12" t="e">
        <f t="shared" si="3"/>
        <v>#DIV/0!</v>
      </c>
      <c r="AY11" s="12" t="e">
        <f t="shared" si="3"/>
        <v>#DIV/0!</v>
      </c>
      <c r="AZ11" s="12" t="e">
        <f t="shared" si="3"/>
        <v>#DIV/0!</v>
      </c>
      <c r="BA11" s="12" t="e">
        <f t="shared" si="3"/>
        <v>#DIV/0!</v>
      </c>
      <c r="BB11" s="12" t="e">
        <f t="shared" si="3"/>
        <v>#DIV/0!</v>
      </c>
      <c r="BC11" s="12" t="e">
        <f t="shared" si="3"/>
        <v>#DIV/0!</v>
      </c>
      <c r="BD11" s="12" t="e">
        <f t="shared" si="3"/>
        <v>#DIV/0!</v>
      </c>
      <c r="BE11" s="12" t="e">
        <f t="shared" si="3"/>
        <v>#DIV/0!</v>
      </c>
      <c r="BF11" s="12" t="e">
        <f t="shared" si="3"/>
        <v>#DIV/0!</v>
      </c>
      <c r="BG11" s="12" t="e">
        <f t="shared" si="3"/>
        <v>#DIV/0!</v>
      </c>
      <c r="BH11" s="12" t="e">
        <f t="shared" si="3"/>
        <v>#DIV/0!</v>
      </c>
      <c r="BI11" s="12" t="e">
        <f t="shared" si="3"/>
        <v>#DIV/0!</v>
      </c>
      <c r="BJ11" s="12" t="e">
        <f t="shared" si="3"/>
        <v>#DIV/0!</v>
      </c>
      <c r="BK11" s="12" t="e">
        <f t="shared" si="3"/>
        <v>#DIV/0!</v>
      </c>
      <c r="BL11" s="12" t="e">
        <f t="shared" si="3"/>
        <v>#DIV/0!</v>
      </c>
      <c r="BM11" s="12" t="e">
        <f t="shared" si="3"/>
        <v>#DIV/0!</v>
      </c>
      <c r="BN11" s="12" t="e">
        <f t="shared" si="3"/>
        <v>#DIV/0!</v>
      </c>
      <c r="BO11" s="12" t="e">
        <f t="shared" si="3"/>
        <v>#DIV/0!</v>
      </c>
    </row>
    <row r="12" spans="1:67" x14ac:dyDescent="0.25">
      <c r="A12" t="s">
        <v>227</v>
      </c>
      <c r="B12" s="12">
        <f t="shared" si="1"/>
        <v>3748.3112999999998</v>
      </c>
      <c r="C12" s="12">
        <f t="shared" si="2"/>
        <v>7587.2383</v>
      </c>
      <c r="D12" s="12">
        <f t="shared" si="3"/>
        <v>11645.1463</v>
      </c>
      <c r="E12" s="12">
        <f t="shared" si="3"/>
        <v>15845.551299999999</v>
      </c>
      <c r="F12" s="12">
        <f t="shared" si="3"/>
        <v>20222.212299999999</v>
      </c>
      <c r="G12" s="12">
        <f t="shared" si="3"/>
        <v>24682.177599999999</v>
      </c>
      <c r="H12" s="12">
        <f t="shared" si="3"/>
        <v>29238.632599999997</v>
      </c>
      <c r="I12" s="12">
        <f t="shared" si="3"/>
        <v>33887.132599999997</v>
      </c>
      <c r="J12" s="12">
        <f t="shared" si="3"/>
        <v>38611.782599999999</v>
      </c>
      <c r="K12" s="12">
        <f t="shared" si="3"/>
        <v>43502.084799999997</v>
      </c>
      <c r="L12" s="12">
        <f t="shared" si="3"/>
        <v>48539.461299999995</v>
      </c>
      <c r="M12" s="12">
        <f t="shared" si="3"/>
        <v>53817.415299999993</v>
      </c>
      <c r="N12" s="12">
        <f t="shared" si="3"/>
        <v>59210.975799999993</v>
      </c>
      <c r="O12" s="12">
        <f t="shared" si="3"/>
        <v>64715.085199999994</v>
      </c>
      <c r="P12" s="12">
        <f t="shared" si="3"/>
        <v>70337.386499999993</v>
      </c>
      <c r="Q12" s="12">
        <f t="shared" ref="Q12:BO12" si="4">P12+Q24</f>
        <v>76056.326499999996</v>
      </c>
      <c r="R12" s="12">
        <f t="shared" si="4"/>
        <v>81858.08649999999</v>
      </c>
      <c r="S12" s="12">
        <f t="shared" si="4"/>
        <v>87916.776499999993</v>
      </c>
      <c r="T12" s="12">
        <f t="shared" si="4"/>
        <v>94380.876499999998</v>
      </c>
      <c r="U12" s="12">
        <f t="shared" si="4"/>
        <v>101078.10649999999</v>
      </c>
      <c r="V12" s="12">
        <f t="shared" si="4"/>
        <v>108123.02649999999</v>
      </c>
      <c r="W12" s="12">
        <f t="shared" si="4"/>
        <v>115565.91649999999</v>
      </c>
      <c r="X12" s="12">
        <f t="shared" si="4"/>
        <v>123502.36649999999</v>
      </c>
      <c r="Y12" s="12">
        <f t="shared" si="4"/>
        <v>131435.8665</v>
      </c>
      <c r="Z12" s="12">
        <f t="shared" si="4"/>
        <v>139259.19649999999</v>
      </c>
      <c r="AA12" s="12">
        <f t="shared" si="4"/>
        <v>147623.10649999999</v>
      </c>
      <c r="AB12" s="12">
        <f t="shared" si="4"/>
        <v>156443.05650000001</v>
      </c>
      <c r="AC12" s="12">
        <f t="shared" si="4"/>
        <v>165304.05650000001</v>
      </c>
      <c r="AD12" s="12">
        <f t="shared" si="4"/>
        <v>174617.13649999999</v>
      </c>
      <c r="AE12" s="12">
        <f t="shared" si="4"/>
        <v>184120.00649999999</v>
      </c>
      <c r="AF12" s="12">
        <f t="shared" si="4"/>
        <v>193287.21649999998</v>
      </c>
      <c r="AG12" s="12">
        <f t="shared" si="4"/>
        <v>202517.10649999999</v>
      </c>
      <c r="AH12" s="12">
        <f t="shared" si="4"/>
        <v>212038.84649999999</v>
      </c>
      <c r="AI12" s="12">
        <f t="shared" si="4"/>
        <v>221940.93649999998</v>
      </c>
      <c r="AJ12" s="12">
        <f t="shared" si="4"/>
        <v>231625.35649999999</v>
      </c>
      <c r="AK12" s="12">
        <f t="shared" si="4"/>
        <v>240923.13649999999</v>
      </c>
      <c r="AL12" s="12">
        <f t="shared" si="4"/>
        <v>251009.03649999999</v>
      </c>
      <c r="AM12" s="12" t="e">
        <f t="shared" si="4"/>
        <v>#DIV/0!</v>
      </c>
      <c r="AN12" s="12" t="e">
        <f t="shared" si="4"/>
        <v>#DIV/0!</v>
      </c>
      <c r="AO12" s="12" t="e">
        <f t="shared" si="4"/>
        <v>#DIV/0!</v>
      </c>
      <c r="AP12" s="12" t="e">
        <f t="shared" si="4"/>
        <v>#DIV/0!</v>
      </c>
      <c r="AQ12" s="12" t="e">
        <f t="shared" si="4"/>
        <v>#DIV/0!</v>
      </c>
      <c r="AR12" s="12" t="e">
        <f t="shared" si="4"/>
        <v>#DIV/0!</v>
      </c>
      <c r="AS12" s="12" t="e">
        <f t="shared" si="4"/>
        <v>#DIV/0!</v>
      </c>
      <c r="AT12" s="12" t="e">
        <f t="shared" si="4"/>
        <v>#DIV/0!</v>
      </c>
      <c r="AU12" s="12" t="e">
        <f t="shared" si="4"/>
        <v>#DIV/0!</v>
      </c>
      <c r="AV12" s="12" t="e">
        <f t="shared" si="4"/>
        <v>#DIV/0!</v>
      </c>
      <c r="AW12" s="12" t="e">
        <f t="shared" si="4"/>
        <v>#DIV/0!</v>
      </c>
      <c r="AX12" s="12" t="e">
        <f t="shared" si="4"/>
        <v>#DIV/0!</v>
      </c>
      <c r="AY12" s="12" t="e">
        <f t="shared" si="4"/>
        <v>#DIV/0!</v>
      </c>
      <c r="AZ12" s="12" t="e">
        <f t="shared" si="4"/>
        <v>#DIV/0!</v>
      </c>
      <c r="BA12" s="12" t="e">
        <f t="shared" si="4"/>
        <v>#DIV/0!</v>
      </c>
      <c r="BB12" s="12" t="e">
        <f t="shared" si="4"/>
        <v>#DIV/0!</v>
      </c>
      <c r="BC12" s="12" t="e">
        <f t="shared" si="4"/>
        <v>#DIV/0!</v>
      </c>
      <c r="BD12" s="12" t="e">
        <f t="shared" si="4"/>
        <v>#DIV/0!</v>
      </c>
      <c r="BE12" s="12" t="e">
        <f t="shared" si="4"/>
        <v>#DIV/0!</v>
      </c>
      <c r="BF12" s="12" t="e">
        <f t="shared" si="4"/>
        <v>#DIV/0!</v>
      </c>
      <c r="BG12" s="12" t="e">
        <f t="shared" si="4"/>
        <v>#DIV/0!</v>
      </c>
      <c r="BH12" s="12" t="e">
        <f t="shared" si="4"/>
        <v>#DIV/0!</v>
      </c>
      <c r="BI12" s="12" t="e">
        <f t="shared" si="4"/>
        <v>#DIV/0!</v>
      </c>
      <c r="BJ12" s="12" t="e">
        <f t="shared" si="4"/>
        <v>#DIV/0!</v>
      </c>
      <c r="BK12" s="12" t="e">
        <f t="shared" si="4"/>
        <v>#DIV/0!</v>
      </c>
      <c r="BL12" s="12" t="e">
        <f t="shared" si="4"/>
        <v>#DIV/0!</v>
      </c>
      <c r="BM12" s="12" t="e">
        <f t="shared" si="4"/>
        <v>#DIV/0!</v>
      </c>
      <c r="BN12" s="12" t="e">
        <f t="shared" si="4"/>
        <v>#DIV/0!</v>
      </c>
      <c r="BO12" s="12" t="e">
        <f t="shared" si="4"/>
        <v>#DIV/0!</v>
      </c>
    </row>
    <row r="16" spans="1:67" x14ac:dyDescent="0.25">
      <c r="A16" t="s">
        <v>219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52.37</v>
      </c>
      <c r="R16" s="12">
        <v>52.6</v>
      </c>
      <c r="S16" s="12">
        <v>54.08</v>
      </c>
      <c r="T16" s="12">
        <v>56.07</v>
      </c>
      <c r="U16" s="12">
        <v>57.94</v>
      </c>
      <c r="V16" s="12">
        <v>58.74</v>
      </c>
      <c r="W16" s="12">
        <v>60.11</v>
      </c>
      <c r="X16" s="12">
        <v>62.87</v>
      </c>
      <c r="Y16" s="12">
        <v>65.97</v>
      </c>
      <c r="Z16" s="12">
        <v>68.02</v>
      </c>
      <c r="AA16" s="12">
        <v>68.62</v>
      </c>
      <c r="AB16" s="12">
        <v>69.900000000000006</v>
      </c>
      <c r="AC16" s="12">
        <v>71.010000000000005</v>
      </c>
      <c r="AD16" s="12">
        <v>72.59</v>
      </c>
      <c r="AE16" s="12">
        <v>77.680000000000007</v>
      </c>
      <c r="AF16" s="12">
        <v>81.569999999999993</v>
      </c>
      <c r="AG16" s="12">
        <v>83.91</v>
      </c>
      <c r="AH16" s="12">
        <v>86.62</v>
      </c>
      <c r="AI16" s="12">
        <v>89.8</v>
      </c>
      <c r="AJ16" s="12">
        <v>91.39</v>
      </c>
      <c r="AK16" s="12">
        <v>94.28</v>
      </c>
      <c r="AL16" s="12">
        <v>95.65</v>
      </c>
      <c r="AM16" s="16" t="e">
        <f t="shared" ref="AM16:AU16" si="5">AL16*(1+$P$42)</f>
        <v>#DIV/0!</v>
      </c>
      <c r="AN16" s="16" t="e">
        <f t="shared" si="5"/>
        <v>#DIV/0!</v>
      </c>
      <c r="AO16" s="16" t="e">
        <f t="shared" si="5"/>
        <v>#DIV/0!</v>
      </c>
      <c r="AP16" s="16" t="e">
        <f t="shared" si="5"/>
        <v>#DIV/0!</v>
      </c>
      <c r="AQ16" s="16" t="e">
        <f t="shared" si="5"/>
        <v>#DIV/0!</v>
      </c>
      <c r="AR16" s="16" t="e">
        <f t="shared" si="5"/>
        <v>#DIV/0!</v>
      </c>
      <c r="AS16" s="16" t="e">
        <f t="shared" si="5"/>
        <v>#DIV/0!</v>
      </c>
      <c r="AT16" s="16" t="e">
        <f t="shared" si="5"/>
        <v>#DIV/0!</v>
      </c>
      <c r="AU16" s="16" t="e">
        <f t="shared" si="5"/>
        <v>#DIV/0!</v>
      </c>
      <c r="AV16" s="16" t="e">
        <f t="shared" ref="AV16:BE16" si="6">AU16*(1+$Q$42)</f>
        <v>#DIV/0!</v>
      </c>
      <c r="AW16" s="16" t="e">
        <f t="shared" si="6"/>
        <v>#DIV/0!</v>
      </c>
      <c r="AX16" s="16" t="e">
        <f t="shared" si="6"/>
        <v>#DIV/0!</v>
      </c>
      <c r="AY16" s="16" t="e">
        <f t="shared" si="6"/>
        <v>#DIV/0!</v>
      </c>
      <c r="AZ16" s="16" t="e">
        <f t="shared" si="6"/>
        <v>#DIV/0!</v>
      </c>
      <c r="BA16" s="16" t="e">
        <f t="shared" si="6"/>
        <v>#DIV/0!</v>
      </c>
      <c r="BB16" s="16" t="e">
        <f t="shared" si="6"/>
        <v>#DIV/0!</v>
      </c>
      <c r="BC16" s="16" t="e">
        <f t="shared" si="6"/>
        <v>#DIV/0!</v>
      </c>
      <c r="BD16" s="16" t="e">
        <f t="shared" si="6"/>
        <v>#DIV/0!</v>
      </c>
      <c r="BE16" s="16" t="e">
        <f t="shared" si="6"/>
        <v>#DIV/0!</v>
      </c>
      <c r="BF16" s="16" t="e">
        <f t="shared" ref="BF16:BO16" si="7">BE16*(1+$R$42)</f>
        <v>#DIV/0!</v>
      </c>
      <c r="BG16" s="16" t="e">
        <f t="shared" si="7"/>
        <v>#DIV/0!</v>
      </c>
      <c r="BH16" s="16" t="e">
        <f t="shared" si="7"/>
        <v>#DIV/0!</v>
      </c>
      <c r="BI16" s="16" t="e">
        <f t="shared" si="7"/>
        <v>#DIV/0!</v>
      </c>
      <c r="BJ16" s="16" t="e">
        <f t="shared" si="7"/>
        <v>#DIV/0!</v>
      </c>
      <c r="BK16" s="16" t="e">
        <f t="shared" si="7"/>
        <v>#DIV/0!</v>
      </c>
      <c r="BL16" s="16" t="e">
        <f t="shared" si="7"/>
        <v>#DIV/0!</v>
      </c>
      <c r="BM16" s="16" t="e">
        <f t="shared" si="7"/>
        <v>#DIV/0!</v>
      </c>
      <c r="BN16" s="16" t="e">
        <f t="shared" si="7"/>
        <v>#DIV/0!</v>
      </c>
      <c r="BO16" s="16" t="e">
        <f t="shared" si="7"/>
        <v>#DIV/0!</v>
      </c>
    </row>
    <row r="17" spans="1:67" x14ac:dyDescent="0.25">
      <c r="A17" t="s">
        <v>220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148.41</v>
      </c>
      <c r="R17" s="12">
        <v>142.9</v>
      </c>
      <c r="S17" s="12">
        <v>156.22</v>
      </c>
      <c r="T17" s="12">
        <v>167.59</v>
      </c>
      <c r="U17" s="12">
        <v>184.57</v>
      </c>
      <c r="V17" s="12">
        <v>208.44</v>
      </c>
      <c r="W17" s="12">
        <v>221.65</v>
      </c>
      <c r="X17" s="12">
        <v>244.16</v>
      </c>
      <c r="Y17" s="12">
        <v>259.69</v>
      </c>
      <c r="Z17" s="12">
        <v>281.05</v>
      </c>
      <c r="AA17" s="12">
        <v>324.24</v>
      </c>
      <c r="AB17" s="12">
        <v>344.31</v>
      </c>
      <c r="AC17" s="12">
        <v>372.96</v>
      </c>
      <c r="AD17" s="12">
        <v>405.31</v>
      </c>
      <c r="AE17" s="12">
        <v>442.4</v>
      </c>
      <c r="AF17" s="12">
        <v>480.15</v>
      </c>
      <c r="AG17" s="12">
        <v>488.04</v>
      </c>
      <c r="AH17" s="12">
        <v>517.97</v>
      </c>
      <c r="AI17" s="12">
        <v>549.25</v>
      </c>
      <c r="AJ17" s="12">
        <v>577.97</v>
      </c>
      <c r="AK17" s="12">
        <v>605.08000000000004</v>
      </c>
      <c r="AL17" s="12">
        <v>666.28</v>
      </c>
      <c r="AM17" s="16" t="e">
        <f t="shared" ref="AM17:AU17" si="8">AL17*(1+$P$39)</f>
        <v>#DIV/0!</v>
      </c>
      <c r="AN17" s="16" t="e">
        <f t="shared" si="8"/>
        <v>#DIV/0!</v>
      </c>
      <c r="AO17" s="16" t="e">
        <f t="shared" si="8"/>
        <v>#DIV/0!</v>
      </c>
      <c r="AP17" s="16" t="e">
        <f t="shared" si="8"/>
        <v>#DIV/0!</v>
      </c>
      <c r="AQ17" s="16" t="e">
        <f t="shared" si="8"/>
        <v>#DIV/0!</v>
      </c>
      <c r="AR17" s="16" t="e">
        <f t="shared" si="8"/>
        <v>#DIV/0!</v>
      </c>
      <c r="AS17" s="16" t="e">
        <f t="shared" si="8"/>
        <v>#DIV/0!</v>
      </c>
      <c r="AT17" s="16" t="e">
        <f t="shared" si="8"/>
        <v>#DIV/0!</v>
      </c>
      <c r="AU17" s="16" t="e">
        <f t="shared" si="8"/>
        <v>#DIV/0!</v>
      </c>
      <c r="AV17" s="16" t="e">
        <f t="shared" ref="AV17:BE17" si="9">AU17*(1+$Q$39)</f>
        <v>#DIV/0!</v>
      </c>
      <c r="AW17" s="16" t="e">
        <f t="shared" si="9"/>
        <v>#DIV/0!</v>
      </c>
      <c r="AX17" s="16" t="e">
        <f t="shared" si="9"/>
        <v>#DIV/0!</v>
      </c>
      <c r="AY17" s="16" t="e">
        <f t="shared" si="9"/>
        <v>#DIV/0!</v>
      </c>
      <c r="AZ17" s="16" t="e">
        <f t="shared" si="9"/>
        <v>#DIV/0!</v>
      </c>
      <c r="BA17" s="16" t="e">
        <f t="shared" si="9"/>
        <v>#DIV/0!</v>
      </c>
      <c r="BB17" s="16" t="e">
        <f t="shared" si="9"/>
        <v>#DIV/0!</v>
      </c>
      <c r="BC17" s="16" t="e">
        <f t="shared" si="9"/>
        <v>#DIV/0!</v>
      </c>
      <c r="BD17" s="16" t="e">
        <f t="shared" si="9"/>
        <v>#DIV/0!</v>
      </c>
      <c r="BE17" s="16" t="e">
        <f t="shared" si="9"/>
        <v>#DIV/0!</v>
      </c>
      <c r="BF17" s="16" t="e">
        <f t="shared" ref="BF17:BO17" si="10">BE17*(1+$R$39)</f>
        <v>#DIV/0!</v>
      </c>
      <c r="BG17" s="16" t="e">
        <f t="shared" si="10"/>
        <v>#DIV/0!</v>
      </c>
      <c r="BH17" s="16" t="e">
        <f t="shared" si="10"/>
        <v>#DIV/0!</v>
      </c>
      <c r="BI17" s="16" t="e">
        <f t="shared" si="10"/>
        <v>#DIV/0!</v>
      </c>
      <c r="BJ17" s="16" t="e">
        <f t="shared" si="10"/>
        <v>#DIV/0!</v>
      </c>
      <c r="BK17" s="16" t="e">
        <f t="shared" si="10"/>
        <v>#DIV/0!</v>
      </c>
      <c r="BL17" s="16" t="e">
        <f t="shared" si="10"/>
        <v>#DIV/0!</v>
      </c>
      <c r="BM17" s="16" t="e">
        <f t="shared" si="10"/>
        <v>#DIV/0!</v>
      </c>
      <c r="BN17" s="16" t="e">
        <f t="shared" si="10"/>
        <v>#DIV/0!</v>
      </c>
      <c r="BO17" s="16" t="e">
        <f t="shared" si="10"/>
        <v>#DIV/0!</v>
      </c>
    </row>
    <row r="18" spans="1:67" x14ac:dyDescent="0.25">
      <c r="A18" t="s">
        <v>221</v>
      </c>
      <c r="B18" s="12">
        <v>1.1747475E-2</v>
      </c>
      <c r="C18" s="12">
        <v>1.5183838E-2</v>
      </c>
      <c r="D18" s="12">
        <v>1.0603029999999999E-2</v>
      </c>
      <c r="E18" s="12">
        <v>1.019596E-2</v>
      </c>
      <c r="F18" s="12">
        <v>0.26222324000000002</v>
      </c>
      <c r="G18" s="12">
        <v>0.38829493999999998</v>
      </c>
      <c r="H18" s="12">
        <v>0.50520290000000001</v>
      </c>
      <c r="I18" s="12">
        <v>0.46658509999999997</v>
      </c>
      <c r="J18" s="12">
        <v>0.55669754999999999</v>
      </c>
      <c r="K18" s="12">
        <v>0.59701395000000002</v>
      </c>
      <c r="L18" s="12">
        <v>0.63881379999999999</v>
      </c>
      <c r="M18" s="12">
        <v>0.69920795999999996</v>
      </c>
      <c r="N18" s="12">
        <v>0.74958480000000005</v>
      </c>
      <c r="O18" s="12">
        <v>0.81178899999999998</v>
      </c>
      <c r="P18" s="12">
        <v>0.90519689999999997</v>
      </c>
      <c r="Q18" s="12">
        <v>1.08</v>
      </c>
      <c r="R18" s="12">
        <v>1.35</v>
      </c>
      <c r="S18" s="12">
        <v>1.69</v>
      </c>
      <c r="T18" s="12">
        <v>2.0699999999999998</v>
      </c>
      <c r="U18" s="12">
        <v>2.71</v>
      </c>
      <c r="V18" s="12">
        <v>3.78</v>
      </c>
      <c r="W18" s="12">
        <v>5.1100000000000003</v>
      </c>
      <c r="X18" s="12">
        <v>6.92</v>
      </c>
      <c r="Y18" s="12">
        <v>11.36</v>
      </c>
      <c r="Z18" s="12">
        <v>19.190000000000001</v>
      </c>
      <c r="AA18" s="12">
        <v>31.05</v>
      </c>
      <c r="AB18" s="12">
        <v>61.85</v>
      </c>
      <c r="AC18" s="12">
        <v>95.18</v>
      </c>
      <c r="AD18" s="12">
        <v>131.41999999999999</v>
      </c>
      <c r="AE18" s="12">
        <v>196.46</v>
      </c>
      <c r="AF18" s="12">
        <v>254.87</v>
      </c>
      <c r="AG18" s="12">
        <v>329.15</v>
      </c>
      <c r="AH18" s="12">
        <v>444.54</v>
      </c>
      <c r="AI18" s="12">
        <v>570.57000000000005</v>
      </c>
      <c r="AJ18" s="12">
        <v>701.19</v>
      </c>
      <c r="AK18" s="12">
        <v>852.1</v>
      </c>
      <c r="AL18" s="12">
        <v>1040.5</v>
      </c>
      <c r="AM18" s="16" t="e">
        <f t="shared" ref="AM18:AU18" si="11">AL18*(1+$P$36)</f>
        <v>#DIV/0!</v>
      </c>
      <c r="AN18" s="16" t="e">
        <f t="shared" si="11"/>
        <v>#DIV/0!</v>
      </c>
      <c r="AO18" s="16" t="e">
        <f t="shared" si="11"/>
        <v>#DIV/0!</v>
      </c>
      <c r="AP18" s="16" t="e">
        <f t="shared" si="11"/>
        <v>#DIV/0!</v>
      </c>
      <c r="AQ18" s="16" t="e">
        <f t="shared" si="11"/>
        <v>#DIV/0!</v>
      </c>
      <c r="AR18" s="16" t="e">
        <f t="shared" si="11"/>
        <v>#DIV/0!</v>
      </c>
      <c r="AS18" s="16" t="e">
        <f t="shared" si="11"/>
        <v>#DIV/0!</v>
      </c>
      <c r="AT18" s="16" t="e">
        <f t="shared" si="11"/>
        <v>#DIV/0!</v>
      </c>
      <c r="AU18" s="16" t="e">
        <f t="shared" si="11"/>
        <v>#DIV/0!</v>
      </c>
      <c r="AV18" s="16" t="e">
        <f t="shared" ref="AV18:BE18" si="12">AU18*(1+$Q$36)</f>
        <v>#DIV/0!</v>
      </c>
      <c r="AW18" s="16" t="e">
        <f t="shared" si="12"/>
        <v>#DIV/0!</v>
      </c>
      <c r="AX18" s="16" t="e">
        <f t="shared" si="12"/>
        <v>#DIV/0!</v>
      </c>
      <c r="AY18" s="16" t="e">
        <f t="shared" si="12"/>
        <v>#DIV/0!</v>
      </c>
      <c r="AZ18" s="16" t="e">
        <f t="shared" si="12"/>
        <v>#DIV/0!</v>
      </c>
      <c r="BA18" s="16" t="e">
        <f t="shared" si="12"/>
        <v>#DIV/0!</v>
      </c>
      <c r="BB18" s="16" t="e">
        <f t="shared" si="12"/>
        <v>#DIV/0!</v>
      </c>
      <c r="BC18" s="16" t="e">
        <f t="shared" si="12"/>
        <v>#DIV/0!</v>
      </c>
      <c r="BD18" s="16" t="e">
        <f t="shared" si="12"/>
        <v>#DIV/0!</v>
      </c>
      <c r="BE18" s="16" t="e">
        <f t="shared" si="12"/>
        <v>#DIV/0!</v>
      </c>
      <c r="BF18" s="16" t="e">
        <f t="shared" ref="BF18:BO18" si="13">BE18*(1+$R$36)</f>
        <v>#DIV/0!</v>
      </c>
      <c r="BG18" s="16" t="e">
        <f t="shared" si="13"/>
        <v>#DIV/0!</v>
      </c>
      <c r="BH18" s="16" t="e">
        <f t="shared" si="13"/>
        <v>#DIV/0!</v>
      </c>
      <c r="BI18" s="16" t="e">
        <f t="shared" si="13"/>
        <v>#DIV/0!</v>
      </c>
      <c r="BJ18" s="16" t="e">
        <f t="shared" si="13"/>
        <v>#DIV/0!</v>
      </c>
      <c r="BK18" s="16" t="e">
        <f t="shared" si="13"/>
        <v>#DIV/0!</v>
      </c>
      <c r="BL18" s="16" t="e">
        <f t="shared" si="13"/>
        <v>#DIV/0!</v>
      </c>
      <c r="BM18" s="16" t="e">
        <f t="shared" si="13"/>
        <v>#DIV/0!</v>
      </c>
      <c r="BN18" s="16" t="e">
        <f t="shared" si="13"/>
        <v>#DIV/0!</v>
      </c>
      <c r="BO18" s="16" t="e">
        <f t="shared" si="13"/>
        <v>#DIV/0!</v>
      </c>
    </row>
    <row r="19" spans="1:67" x14ac:dyDescent="0.25">
      <c r="A19" t="s">
        <v>222</v>
      </c>
      <c r="B19" s="12">
        <v>6.4220205000000002E-2</v>
      </c>
      <c r="C19" s="12">
        <v>0.13883132000000001</v>
      </c>
      <c r="D19" s="12">
        <v>0.19537677000000001</v>
      </c>
      <c r="E19" s="12">
        <v>0.33157979999999998</v>
      </c>
      <c r="F19" s="12">
        <v>2.6497766999999999</v>
      </c>
      <c r="G19" s="12">
        <v>3.6324706</v>
      </c>
      <c r="H19" s="12">
        <v>4.0867066000000003</v>
      </c>
      <c r="I19" s="12">
        <v>4.733212</v>
      </c>
      <c r="J19" s="12">
        <v>5.6975689999999997</v>
      </c>
      <c r="K19" s="12">
        <v>7.1229300000000002</v>
      </c>
      <c r="L19" s="12">
        <v>8.2619240000000005</v>
      </c>
      <c r="M19" s="12">
        <v>9.2045999999999992</v>
      </c>
      <c r="N19" s="12">
        <v>12.017817000000001</v>
      </c>
      <c r="O19" s="12">
        <v>15.92126</v>
      </c>
      <c r="P19" s="12">
        <v>21.216173000000001</v>
      </c>
      <c r="Q19" s="12">
        <v>31.16</v>
      </c>
      <c r="R19" s="12">
        <v>38.159999999999997</v>
      </c>
      <c r="S19" s="12">
        <v>52.04</v>
      </c>
      <c r="T19" s="12">
        <v>63.43</v>
      </c>
      <c r="U19" s="12">
        <v>85.26</v>
      </c>
      <c r="V19" s="12">
        <v>103.89</v>
      </c>
      <c r="W19" s="12">
        <v>132.79</v>
      </c>
      <c r="X19" s="12">
        <v>170.91</v>
      </c>
      <c r="Y19" s="12">
        <v>220.07</v>
      </c>
      <c r="Z19" s="12">
        <v>275.88</v>
      </c>
      <c r="AA19" s="12">
        <v>345.99</v>
      </c>
      <c r="AB19" s="12">
        <v>440.39</v>
      </c>
      <c r="AC19" s="12">
        <v>529.11</v>
      </c>
      <c r="AD19" s="12">
        <v>641.16999999999996</v>
      </c>
      <c r="AE19" s="12">
        <v>716.51</v>
      </c>
      <c r="AF19" s="12">
        <v>828.37</v>
      </c>
      <c r="AG19" s="12">
        <v>959.65</v>
      </c>
      <c r="AH19" s="12">
        <v>1136.4100000000001</v>
      </c>
      <c r="AI19" s="12">
        <v>1265.29</v>
      </c>
      <c r="AJ19" s="12">
        <v>1419.53</v>
      </c>
      <c r="AK19" s="12">
        <v>1586.92</v>
      </c>
      <c r="AL19" s="12">
        <v>1848.26</v>
      </c>
      <c r="AM19" s="16" t="e">
        <f t="shared" ref="AM19:AU19" si="14">AL19*(1+$P$37)</f>
        <v>#DIV/0!</v>
      </c>
      <c r="AN19" s="16" t="e">
        <f t="shared" si="14"/>
        <v>#DIV/0!</v>
      </c>
      <c r="AO19" s="16" t="e">
        <f t="shared" si="14"/>
        <v>#DIV/0!</v>
      </c>
      <c r="AP19" s="16" t="e">
        <f t="shared" si="14"/>
        <v>#DIV/0!</v>
      </c>
      <c r="AQ19" s="16" t="e">
        <f t="shared" si="14"/>
        <v>#DIV/0!</v>
      </c>
      <c r="AR19" s="16" t="e">
        <f t="shared" si="14"/>
        <v>#DIV/0!</v>
      </c>
      <c r="AS19" s="16" t="e">
        <f t="shared" si="14"/>
        <v>#DIV/0!</v>
      </c>
      <c r="AT19" s="16" t="e">
        <f t="shared" si="14"/>
        <v>#DIV/0!</v>
      </c>
      <c r="AU19" s="16" t="e">
        <f t="shared" si="14"/>
        <v>#DIV/0!</v>
      </c>
      <c r="AV19" s="16" t="e">
        <f t="shared" ref="AV19:BE19" si="15">AU19*(1+$Q$37)</f>
        <v>#DIV/0!</v>
      </c>
      <c r="AW19" s="16" t="e">
        <f t="shared" si="15"/>
        <v>#DIV/0!</v>
      </c>
      <c r="AX19" s="16" t="e">
        <f t="shared" si="15"/>
        <v>#DIV/0!</v>
      </c>
      <c r="AY19" s="16" t="e">
        <f t="shared" si="15"/>
        <v>#DIV/0!</v>
      </c>
      <c r="AZ19" s="16" t="e">
        <f t="shared" si="15"/>
        <v>#DIV/0!</v>
      </c>
      <c r="BA19" s="16" t="e">
        <f t="shared" si="15"/>
        <v>#DIV/0!</v>
      </c>
      <c r="BB19" s="16" t="e">
        <f t="shared" si="15"/>
        <v>#DIV/0!</v>
      </c>
      <c r="BC19" s="16" t="e">
        <f t="shared" si="15"/>
        <v>#DIV/0!</v>
      </c>
      <c r="BD19" s="16" t="e">
        <f t="shared" si="15"/>
        <v>#DIV/0!</v>
      </c>
      <c r="BE19" s="16" t="e">
        <f t="shared" si="15"/>
        <v>#DIV/0!</v>
      </c>
      <c r="BF19" s="16" t="e">
        <f t="shared" ref="BF19:BO19" si="16">BE19*(1+$R$37)</f>
        <v>#DIV/0!</v>
      </c>
      <c r="BG19" s="16" t="e">
        <f t="shared" si="16"/>
        <v>#DIV/0!</v>
      </c>
      <c r="BH19" s="16" t="e">
        <f t="shared" si="16"/>
        <v>#DIV/0!</v>
      </c>
      <c r="BI19" s="16" t="e">
        <f t="shared" si="16"/>
        <v>#DIV/0!</v>
      </c>
      <c r="BJ19" s="16" t="e">
        <f t="shared" si="16"/>
        <v>#DIV/0!</v>
      </c>
      <c r="BK19" s="16" t="e">
        <f t="shared" si="16"/>
        <v>#DIV/0!</v>
      </c>
      <c r="BL19" s="16" t="e">
        <f t="shared" si="16"/>
        <v>#DIV/0!</v>
      </c>
      <c r="BM19" s="16" t="e">
        <f t="shared" si="16"/>
        <v>#DIV/0!</v>
      </c>
      <c r="BN19" s="16" t="e">
        <f t="shared" si="16"/>
        <v>#DIV/0!</v>
      </c>
      <c r="BO19" s="16" t="e">
        <f t="shared" si="16"/>
        <v>#DIV/0!</v>
      </c>
    </row>
    <row r="20" spans="1:67" x14ac:dyDescent="0.25">
      <c r="A20" t="s">
        <v>223</v>
      </c>
      <c r="B20" s="12">
        <v>1979.7819999999999</v>
      </c>
      <c r="C20" s="12">
        <v>2006.5929000000001</v>
      </c>
      <c r="D20" s="12">
        <v>2033.778</v>
      </c>
      <c r="E20" s="12">
        <v>2098.9470000000001</v>
      </c>
      <c r="F20" s="12">
        <v>2087.7932000000001</v>
      </c>
      <c r="G20" s="12">
        <v>2158.7433999999998</v>
      </c>
      <c r="H20" s="12">
        <v>2209.0585999999998</v>
      </c>
      <c r="I20" s="12">
        <v>2208.4602</v>
      </c>
      <c r="J20" s="12">
        <v>2341.4575</v>
      </c>
      <c r="K20" s="12">
        <v>2356.1958</v>
      </c>
      <c r="L20" s="12">
        <v>2483.6790000000001</v>
      </c>
      <c r="M20" s="12">
        <v>2517.0254</v>
      </c>
      <c r="N20" s="12">
        <v>2561.0300000000002</v>
      </c>
      <c r="O20" s="12">
        <v>2580.9958000000001</v>
      </c>
      <c r="P20" s="12">
        <v>2600.5432000000001</v>
      </c>
      <c r="Q20" s="12">
        <v>2621.47</v>
      </c>
      <c r="R20" s="12">
        <v>2561.15</v>
      </c>
      <c r="S20" s="12">
        <v>2601.4899999999998</v>
      </c>
      <c r="T20" s="12">
        <v>2602.17</v>
      </c>
      <c r="U20" s="12">
        <v>2796.82</v>
      </c>
      <c r="V20" s="12">
        <v>2895.29</v>
      </c>
      <c r="W20" s="12">
        <v>3002.08</v>
      </c>
      <c r="X20" s="12">
        <v>3046.29</v>
      </c>
      <c r="Y20" s="12">
        <v>3231.24</v>
      </c>
      <c r="Z20" s="12">
        <v>3229.67</v>
      </c>
      <c r="AA20" s="12">
        <v>3412.49</v>
      </c>
      <c r="AB20" s="12">
        <v>3479.42</v>
      </c>
      <c r="AC20" s="12">
        <v>3645.19</v>
      </c>
      <c r="AD20" s="12">
        <v>3777.06</v>
      </c>
      <c r="AE20" s="12">
        <v>3865.99</v>
      </c>
      <c r="AF20" s="12">
        <v>3870.33</v>
      </c>
      <c r="AG20" s="12">
        <v>3997</v>
      </c>
      <c r="AH20" s="12">
        <v>4054.17</v>
      </c>
      <c r="AI20" s="12">
        <v>4174.84</v>
      </c>
      <c r="AJ20" s="12">
        <v>4220.5</v>
      </c>
      <c r="AK20" s="12">
        <v>4340.6099999999997</v>
      </c>
      <c r="AL20" s="12">
        <v>4234.3500000000004</v>
      </c>
      <c r="AM20" s="16" t="e">
        <f t="shared" ref="AM20:AU20" si="17">AL20*(1+$P$38)</f>
        <v>#DIV/0!</v>
      </c>
      <c r="AN20" s="16" t="e">
        <f t="shared" si="17"/>
        <v>#DIV/0!</v>
      </c>
      <c r="AO20" s="16" t="e">
        <f t="shared" si="17"/>
        <v>#DIV/0!</v>
      </c>
      <c r="AP20" s="16" t="e">
        <f t="shared" si="17"/>
        <v>#DIV/0!</v>
      </c>
      <c r="AQ20" s="16" t="e">
        <f t="shared" si="17"/>
        <v>#DIV/0!</v>
      </c>
      <c r="AR20" s="16" t="e">
        <f t="shared" si="17"/>
        <v>#DIV/0!</v>
      </c>
      <c r="AS20" s="16" t="e">
        <f t="shared" si="17"/>
        <v>#DIV/0!</v>
      </c>
      <c r="AT20" s="16" t="e">
        <f t="shared" si="17"/>
        <v>#DIV/0!</v>
      </c>
      <c r="AU20" s="16" t="e">
        <f t="shared" si="17"/>
        <v>#DIV/0!</v>
      </c>
      <c r="AV20" s="16" t="e">
        <f t="shared" ref="AV20:BE20" si="18">AU20*(1+$Q$38)</f>
        <v>#DIV/0!</v>
      </c>
      <c r="AW20" s="16" t="e">
        <f t="shared" si="18"/>
        <v>#DIV/0!</v>
      </c>
      <c r="AX20" s="16" t="e">
        <f t="shared" si="18"/>
        <v>#DIV/0!</v>
      </c>
      <c r="AY20" s="16" t="e">
        <f t="shared" si="18"/>
        <v>#DIV/0!</v>
      </c>
      <c r="AZ20" s="16" t="e">
        <f t="shared" si="18"/>
        <v>#DIV/0!</v>
      </c>
      <c r="BA20" s="16" t="e">
        <f t="shared" si="18"/>
        <v>#DIV/0!</v>
      </c>
      <c r="BB20" s="16" t="e">
        <f t="shared" si="18"/>
        <v>#DIV/0!</v>
      </c>
      <c r="BC20" s="16" t="e">
        <f t="shared" si="18"/>
        <v>#DIV/0!</v>
      </c>
      <c r="BD20" s="16" t="e">
        <f t="shared" si="18"/>
        <v>#DIV/0!</v>
      </c>
      <c r="BE20" s="16" t="e">
        <f t="shared" si="18"/>
        <v>#DIV/0!</v>
      </c>
      <c r="BF20" s="16" t="e">
        <f t="shared" ref="BF20:BO20" si="19">BE20*(1+$R$38)</f>
        <v>#DIV/0!</v>
      </c>
      <c r="BG20" s="16" t="e">
        <f t="shared" si="19"/>
        <v>#DIV/0!</v>
      </c>
      <c r="BH20" s="16" t="e">
        <f t="shared" si="19"/>
        <v>#DIV/0!</v>
      </c>
      <c r="BI20" s="16" t="e">
        <f t="shared" si="19"/>
        <v>#DIV/0!</v>
      </c>
      <c r="BJ20" s="16" t="e">
        <f t="shared" si="19"/>
        <v>#DIV/0!</v>
      </c>
      <c r="BK20" s="16" t="e">
        <f t="shared" si="19"/>
        <v>#DIV/0!</v>
      </c>
      <c r="BL20" s="16" t="e">
        <f t="shared" si="19"/>
        <v>#DIV/0!</v>
      </c>
      <c r="BM20" s="16" t="e">
        <f t="shared" si="19"/>
        <v>#DIV/0!</v>
      </c>
      <c r="BN20" s="16" t="e">
        <f t="shared" si="19"/>
        <v>#DIV/0!</v>
      </c>
      <c r="BO20" s="16" t="e">
        <f t="shared" si="19"/>
        <v>#DIV/0!</v>
      </c>
    </row>
    <row r="21" spans="1:67" x14ac:dyDescent="0.25">
      <c r="A21" t="s">
        <v>224</v>
      </c>
      <c r="B21" s="12">
        <v>1488.9215999999999</v>
      </c>
      <c r="C21" s="12">
        <v>1594.7357</v>
      </c>
      <c r="D21" s="12">
        <v>1734.7331999999999</v>
      </c>
      <c r="E21" s="12">
        <v>1891.2492999999999</v>
      </c>
      <c r="F21" s="12">
        <v>1945.0106000000001</v>
      </c>
      <c r="G21" s="12">
        <v>2000.462</v>
      </c>
      <c r="H21" s="12">
        <v>2096.1747999999998</v>
      </c>
      <c r="I21" s="12">
        <v>2112.0889999999999</v>
      </c>
      <c r="J21" s="12">
        <v>2184.8262</v>
      </c>
      <c r="K21" s="12">
        <v>2225.8442</v>
      </c>
      <c r="L21" s="12">
        <v>2322.3960000000002</v>
      </c>
      <c r="M21" s="12">
        <v>2406.8009999999999</v>
      </c>
      <c r="N21" s="12">
        <v>2390.2766000000001</v>
      </c>
      <c r="O21" s="12">
        <v>2431.4218999999998</v>
      </c>
      <c r="P21" s="12">
        <v>2523.9526000000001</v>
      </c>
      <c r="Q21" s="12">
        <v>2507.4299999999998</v>
      </c>
      <c r="R21" s="12">
        <v>2573.71</v>
      </c>
      <c r="S21" s="12">
        <v>2601.89</v>
      </c>
      <c r="T21" s="12">
        <v>2577.71</v>
      </c>
      <c r="U21" s="12">
        <v>2682.73</v>
      </c>
      <c r="V21" s="12">
        <v>2686.95</v>
      </c>
      <c r="W21" s="12">
        <v>2721.42</v>
      </c>
      <c r="X21" s="12">
        <v>2666.92</v>
      </c>
      <c r="Y21" s="12">
        <v>2656.04</v>
      </c>
      <c r="Z21" s="12">
        <v>2619</v>
      </c>
      <c r="AA21" s="12">
        <v>2686.44</v>
      </c>
      <c r="AB21" s="12">
        <v>2575.35</v>
      </c>
      <c r="AC21" s="12">
        <v>2403.21</v>
      </c>
      <c r="AD21" s="12">
        <v>2418.44</v>
      </c>
      <c r="AE21" s="12">
        <v>2472.6999999999998</v>
      </c>
      <c r="AF21" s="12">
        <v>2502.4499999999998</v>
      </c>
      <c r="AG21" s="12">
        <v>2540.48</v>
      </c>
      <c r="AH21" s="12">
        <v>2566.2199999999998</v>
      </c>
      <c r="AI21" s="12">
        <v>2619.5700000000002</v>
      </c>
      <c r="AJ21" s="12">
        <v>2724.08</v>
      </c>
      <c r="AK21" s="12">
        <v>2634.69</v>
      </c>
      <c r="AL21" s="12">
        <v>2739.32</v>
      </c>
      <c r="AM21" s="16" t="e">
        <f t="shared" ref="AM21:AU21" si="20">AL21*(1+$P$44)</f>
        <v>#DIV/0!</v>
      </c>
      <c r="AN21" s="16" t="e">
        <f t="shared" si="20"/>
        <v>#DIV/0!</v>
      </c>
      <c r="AO21" s="16" t="e">
        <f t="shared" si="20"/>
        <v>#DIV/0!</v>
      </c>
      <c r="AP21" s="16" t="e">
        <f t="shared" si="20"/>
        <v>#DIV/0!</v>
      </c>
      <c r="AQ21" s="16" t="e">
        <f t="shared" si="20"/>
        <v>#DIV/0!</v>
      </c>
      <c r="AR21" s="16" t="e">
        <f t="shared" si="20"/>
        <v>#DIV/0!</v>
      </c>
      <c r="AS21" s="16" t="e">
        <f t="shared" si="20"/>
        <v>#DIV/0!</v>
      </c>
      <c r="AT21" s="16" t="e">
        <f t="shared" si="20"/>
        <v>#DIV/0!</v>
      </c>
      <c r="AU21" s="16" t="e">
        <f t="shared" si="20"/>
        <v>#DIV/0!</v>
      </c>
      <c r="AV21" s="16" t="e">
        <f t="shared" ref="AV21:BE21" si="21">AU21*(1+$Q$44)</f>
        <v>#DIV/0!</v>
      </c>
      <c r="AW21" s="16" t="e">
        <f t="shared" si="21"/>
        <v>#DIV/0!</v>
      </c>
      <c r="AX21" s="16" t="e">
        <f t="shared" si="21"/>
        <v>#DIV/0!</v>
      </c>
      <c r="AY21" s="16" t="e">
        <f t="shared" si="21"/>
        <v>#DIV/0!</v>
      </c>
      <c r="AZ21" s="16" t="e">
        <f t="shared" si="21"/>
        <v>#DIV/0!</v>
      </c>
      <c r="BA21" s="16" t="e">
        <f t="shared" si="21"/>
        <v>#DIV/0!</v>
      </c>
      <c r="BB21" s="16" t="e">
        <f t="shared" si="21"/>
        <v>#DIV/0!</v>
      </c>
      <c r="BC21" s="16" t="e">
        <f t="shared" si="21"/>
        <v>#DIV/0!</v>
      </c>
      <c r="BD21" s="16" t="e">
        <f t="shared" si="21"/>
        <v>#DIV/0!</v>
      </c>
      <c r="BE21" s="16" t="e">
        <f t="shared" si="21"/>
        <v>#DIV/0!</v>
      </c>
      <c r="BF21" s="16" t="e">
        <f t="shared" ref="BF21:BO21" si="22">BE21*(1+$R$44)</f>
        <v>#DIV/0!</v>
      </c>
      <c r="BG21" s="16" t="e">
        <f t="shared" si="22"/>
        <v>#DIV/0!</v>
      </c>
      <c r="BH21" s="16" t="e">
        <f t="shared" si="22"/>
        <v>#DIV/0!</v>
      </c>
      <c r="BI21" s="16" t="e">
        <f t="shared" si="22"/>
        <v>#DIV/0!</v>
      </c>
      <c r="BJ21" s="16" t="e">
        <f t="shared" si="22"/>
        <v>#DIV/0!</v>
      </c>
      <c r="BK21" s="16" t="e">
        <f t="shared" si="22"/>
        <v>#DIV/0!</v>
      </c>
      <c r="BL21" s="16" t="e">
        <f t="shared" si="22"/>
        <v>#DIV/0!</v>
      </c>
      <c r="BM21" s="16" t="e">
        <f t="shared" si="22"/>
        <v>#DIV/0!</v>
      </c>
      <c r="BN21" s="16" t="e">
        <f t="shared" si="22"/>
        <v>#DIV/0!</v>
      </c>
      <c r="BO21" s="16" t="e">
        <f t="shared" si="22"/>
        <v>#DIV/0!</v>
      </c>
    </row>
    <row r="22" spans="1:67" x14ac:dyDescent="0.25">
      <c r="A22" t="s">
        <v>225</v>
      </c>
      <c r="B22" s="12">
        <v>1108.8606</v>
      </c>
      <c r="C22" s="12">
        <v>1166.3255999999999</v>
      </c>
      <c r="D22" s="12">
        <v>1181.0940000000001</v>
      </c>
      <c r="E22" s="12">
        <v>1254.3572999999999</v>
      </c>
      <c r="F22" s="12">
        <v>1346.9629</v>
      </c>
      <c r="G22" s="12">
        <v>1364.7470000000001</v>
      </c>
      <c r="H22" s="12">
        <v>1350.0830000000001</v>
      </c>
      <c r="I22" s="12">
        <v>1328.2915</v>
      </c>
      <c r="J22" s="12">
        <v>1266.6858</v>
      </c>
      <c r="K22" s="12">
        <v>1302.1723999999999</v>
      </c>
      <c r="L22" s="12">
        <v>1259.9344000000001</v>
      </c>
      <c r="M22" s="12">
        <v>1246.0482</v>
      </c>
      <c r="N22" s="12">
        <v>1244.6864</v>
      </c>
      <c r="O22" s="12">
        <v>1295.0917999999999</v>
      </c>
      <c r="P22" s="12">
        <v>1267.3827000000001</v>
      </c>
      <c r="Q22" s="12">
        <v>1173.3399999999999</v>
      </c>
      <c r="R22" s="12">
        <v>1157.32</v>
      </c>
      <c r="S22" s="12">
        <v>1135.8399999999999</v>
      </c>
      <c r="T22" s="12">
        <v>1154.97</v>
      </c>
      <c r="U22" s="12">
        <v>1140.43</v>
      </c>
      <c r="V22" s="12">
        <v>1142.1600000000001</v>
      </c>
      <c r="W22" s="12">
        <v>1050.03</v>
      </c>
      <c r="X22" s="12">
        <v>1075.01</v>
      </c>
      <c r="Y22" s="12">
        <v>1030.1199999999999</v>
      </c>
      <c r="Z22" s="12">
        <v>956.85</v>
      </c>
      <c r="AA22" s="12">
        <v>952.61</v>
      </c>
      <c r="AB22" s="12">
        <v>1047.28</v>
      </c>
      <c r="AC22" s="12">
        <v>1100.33</v>
      </c>
      <c r="AD22" s="12">
        <v>1062.1199999999999</v>
      </c>
      <c r="AE22" s="12">
        <v>1008.92</v>
      </c>
      <c r="AF22" s="12">
        <v>1012.75</v>
      </c>
      <c r="AG22" s="12">
        <v>959.59</v>
      </c>
      <c r="AH22" s="12">
        <v>872.27</v>
      </c>
      <c r="AI22" s="12">
        <v>799.24</v>
      </c>
      <c r="AJ22" s="12">
        <v>738.53</v>
      </c>
      <c r="AK22" s="12">
        <v>710.57</v>
      </c>
      <c r="AL22" s="12">
        <v>764.52</v>
      </c>
      <c r="AM22" s="16" t="e">
        <f t="shared" ref="AM22:AU22" si="23">AL22*(1+$P$52)</f>
        <v>#DIV/0!</v>
      </c>
      <c r="AN22" s="16" t="e">
        <f t="shared" si="23"/>
        <v>#DIV/0!</v>
      </c>
      <c r="AO22" s="16" t="e">
        <f t="shared" si="23"/>
        <v>#DIV/0!</v>
      </c>
      <c r="AP22" s="16" t="e">
        <f t="shared" si="23"/>
        <v>#DIV/0!</v>
      </c>
      <c r="AQ22" s="16" t="e">
        <f t="shared" si="23"/>
        <v>#DIV/0!</v>
      </c>
      <c r="AR22" s="16" t="e">
        <f t="shared" si="23"/>
        <v>#DIV/0!</v>
      </c>
      <c r="AS22" s="16" t="e">
        <f t="shared" si="23"/>
        <v>#DIV/0!</v>
      </c>
      <c r="AT22" s="16" t="e">
        <f t="shared" si="23"/>
        <v>#DIV/0!</v>
      </c>
      <c r="AU22" s="16" t="e">
        <f t="shared" si="23"/>
        <v>#DIV/0!</v>
      </c>
      <c r="AV22" s="16" t="e">
        <f t="shared" ref="AV22:BE22" si="24">AU22*(1+$Q$52)</f>
        <v>#DIV/0!</v>
      </c>
      <c r="AW22" s="16" t="e">
        <f t="shared" si="24"/>
        <v>#DIV/0!</v>
      </c>
      <c r="AX22" s="16" t="e">
        <f t="shared" si="24"/>
        <v>#DIV/0!</v>
      </c>
      <c r="AY22" s="16" t="e">
        <f t="shared" si="24"/>
        <v>#DIV/0!</v>
      </c>
      <c r="AZ22" s="16" t="e">
        <f t="shared" si="24"/>
        <v>#DIV/0!</v>
      </c>
      <c r="BA22" s="16" t="e">
        <f t="shared" si="24"/>
        <v>#DIV/0!</v>
      </c>
      <c r="BB22" s="16" t="e">
        <f t="shared" si="24"/>
        <v>#DIV/0!</v>
      </c>
      <c r="BC22" s="16" t="e">
        <f t="shared" si="24"/>
        <v>#DIV/0!</v>
      </c>
      <c r="BD22" s="16" t="e">
        <f t="shared" si="24"/>
        <v>#DIV/0!</v>
      </c>
      <c r="BE22" s="16" t="e">
        <f t="shared" si="24"/>
        <v>#DIV/0!</v>
      </c>
      <c r="BF22" s="16" t="e">
        <f t="shared" ref="BF22:BO22" si="25">BE22*(1+$R$52)</f>
        <v>#DIV/0!</v>
      </c>
      <c r="BG22" s="16" t="e">
        <f t="shared" si="25"/>
        <v>#DIV/0!</v>
      </c>
      <c r="BH22" s="16" t="e">
        <f t="shared" si="25"/>
        <v>#DIV/0!</v>
      </c>
      <c r="BI22" s="16" t="e">
        <f t="shared" si="25"/>
        <v>#DIV/0!</v>
      </c>
      <c r="BJ22" s="16" t="e">
        <f t="shared" si="25"/>
        <v>#DIV/0!</v>
      </c>
      <c r="BK22" s="16" t="e">
        <f t="shared" si="25"/>
        <v>#DIV/0!</v>
      </c>
      <c r="BL22" s="16" t="e">
        <f t="shared" si="25"/>
        <v>#DIV/0!</v>
      </c>
      <c r="BM22" s="16" t="e">
        <f t="shared" si="25"/>
        <v>#DIV/0!</v>
      </c>
      <c r="BN22" s="16" t="e">
        <f t="shared" si="25"/>
        <v>#DIV/0!</v>
      </c>
      <c r="BO22" s="16" t="e">
        <f t="shared" si="25"/>
        <v>#DIV/0!</v>
      </c>
    </row>
    <row r="23" spans="1:67" x14ac:dyDescent="0.25">
      <c r="A23" t="s">
        <v>226</v>
      </c>
      <c r="B23" s="12">
        <v>1426.3040000000001</v>
      </c>
      <c r="C23" s="12">
        <v>1432.6660999999999</v>
      </c>
      <c r="D23" s="12">
        <v>1516.4902</v>
      </c>
      <c r="E23" s="12">
        <v>1540.9378999999999</v>
      </c>
      <c r="F23" s="12">
        <v>1728.5165</v>
      </c>
      <c r="G23" s="12">
        <v>1789.7316000000001</v>
      </c>
      <c r="H23" s="12">
        <v>1815.2548999999999</v>
      </c>
      <c r="I23" s="12">
        <v>1829.4059</v>
      </c>
      <c r="J23" s="12">
        <v>1863.8369</v>
      </c>
      <c r="K23" s="12">
        <v>1925.1312</v>
      </c>
      <c r="L23" s="12">
        <v>2036.9590000000001</v>
      </c>
      <c r="M23" s="12">
        <v>2100.8845000000001</v>
      </c>
      <c r="N23" s="12">
        <v>2271.1765</v>
      </c>
      <c r="O23" s="12">
        <v>2408.3029999999999</v>
      </c>
      <c r="P23" s="12">
        <v>2599.8739999999998</v>
      </c>
      <c r="Q23" s="12">
        <v>2717.7</v>
      </c>
      <c r="R23" s="12">
        <v>2867.51</v>
      </c>
      <c r="S23" s="12">
        <v>3071.37</v>
      </c>
      <c r="T23" s="12">
        <v>3203.84</v>
      </c>
      <c r="U23" s="12">
        <v>3445.59</v>
      </c>
      <c r="V23" s="12">
        <v>3619.81</v>
      </c>
      <c r="W23" s="12">
        <v>3835.74</v>
      </c>
      <c r="X23" s="12">
        <v>4148.18</v>
      </c>
      <c r="Y23" s="12">
        <v>4252.1400000000003</v>
      </c>
      <c r="Z23" s="12">
        <v>4288.49</v>
      </c>
      <c r="AA23" s="12">
        <v>4753.1899999999996</v>
      </c>
      <c r="AB23" s="12">
        <v>4816.2</v>
      </c>
      <c r="AC23" s="12">
        <v>5092.25</v>
      </c>
      <c r="AD23" s="12">
        <v>4987.33</v>
      </c>
      <c r="AE23" s="12">
        <v>5139.66</v>
      </c>
      <c r="AF23" s="12">
        <v>5462.87</v>
      </c>
      <c r="AG23" s="12">
        <v>5707.1</v>
      </c>
      <c r="AH23" s="12">
        <v>5826.91</v>
      </c>
      <c r="AI23" s="12">
        <v>6051.69</v>
      </c>
      <c r="AJ23" s="12">
        <v>6208.6</v>
      </c>
      <c r="AK23" s="12">
        <v>6153.2</v>
      </c>
      <c r="AL23" s="12">
        <v>6337.96</v>
      </c>
      <c r="AM23" s="16" t="e">
        <f t="shared" ref="AM23:AU23" si="26">AL23*(1+$P$51)</f>
        <v>#DIV/0!</v>
      </c>
      <c r="AN23" s="16" t="e">
        <f t="shared" si="26"/>
        <v>#DIV/0!</v>
      </c>
      <c r="AO23" s="16" t="e">
        <f t="shared" si="26"/>
        <v>#DIV/0!</v>
      </c>
      <c r="AP23" s="16" t="e">
        <f t="shared" si="26"/>
        <v>#DIV/0!</v>
      </c>
      <c r="AQ23" s="16" t="e">
        <f t="shared" si="26"/>
        <v>#DIV/0!</v>
      </c>
      <c r="AR23" s="16" t="e">
        <f t="shared" si="26"/>
        <v>#DIV/0!</v>
      </c>
      <c r="AS23" s="16" t="e">
        <f t="shared" si="26"/>
        <v>#DIV/0!</v>
      </c>
      <c r="AT23" s="16" t="e">
        <f t="shared" si="26"/>
        <v>#DIV/0!</v>
      </c>
      <c r="AU23" s="16" t="e">
        <f t="shared" si="26"/>
        <v>#DIV/0!</v>
      </c>
      <c r="AV23" s="16" t="e">
        <f t="shared" ref="AV23:BE23" si="27">AU23*(1+$Q$51)</f>
        <v>#DIV/0!</v>
      </c>
      <c r="AW23" s="16" t="e">
        <f t="shared" si="27"/>
        <v>#DIV/0!</v>
      </c>
      <c r="AX23" s="16" t="e">
        <f t="shared" si="27"/>
        <v>#DIV/0!</v>
      </c>
      <c r="AY23" s="16" t="e">
        <f t="shared" si="27"/>
        <v>#DIV/0!</v>
      </c>
      <c r="AZ23" s="16" t="e">
        <f t="shared" si="27"/>
        <v>#DIV/0!</v>
      </c>
      <c r="BA23" s="16" t="e">
        <f t="shared" si="27"/>
        <v>#DIV/0!</v>
      </c>
      <c r="BB23" s="16" t="e">
        <f t="shared" si="27"/>
        <v>#DIV/0!</v>
      </c>
      <c r="BC23" s="16" t="e">
        <f t="shared" si="27"/>
        <v>#DIV/0!</v>
      </c>
      <c r="BD23" s="16" t="e">
        <f t="shared" si="27"/>
        <v>#DIV/0!</v>
      </c>
      <c r="BE23" s="16" t="e">
        <f t="shared" si="27"/>
        <v>#DIV/0!</v>
      </c>
      <c r="BF23" s="16" t="e">
        <f t="shared" ref="BF23:BO23" si="28">BE23*(1+$R$51)</f>
        <v>#DIV/0!</v>
      </c>
      <c r="BG23" s="16" t="e">
        <f t="shared" si="28"/>
        <v>#DIV/0!</v>
      </c>
      <c r="BH23" s="16" t="e">
        <f t="shared" si="28"/>
        <v>#DIV/0!</v>
      </c>
      <c r="BI23" s="16" t="e">
        <f t="shared" si="28"/>
        <v>#DIV/0!</v>
      </c>
      <c r="BJ23" s="16" t="e">
        <f t="shared" si="28"/>
        <v>#DIV/0!</v>
      </c>
      <c r="BK23" s="16" t="e">
        <f t="shared" si="28"/>
        <v>#DIV/0!</v>
      </c>
      <c r="BL23" s="16" t="e">
        <f t="shared" si="28"/>
        <v>#DIV/0!</v>
      </c>
      <c r="BM23" s="16" t="e">
        <f t="shared" si="28"/>
        <v>#DIV/0!</v>
      </c>
      <c r="BN23" s="16" t="e">
        <f t="shared" si="28"/>
        <v>#DIV/0!</v>
      </c>
      <c r="BO23" s="16" t="e">
        <f t="shared" si="28"/>
        <v>#DIV/0!</v>
      </c>
    </row>
    <row r="24" spans="1:67" x14ac:dyDescent="0.25">
      <c r="A24" t="s">
        <v>227</v>
      </c>
      <c r="B24" s="12">
        <v>3748.3112999999998</v>
      </c>
      <c r="C24" s="12">
        <v>3838.9270000000001</v>
      </c>
      <c r="D24" s="12">
        <v>4057.9079999999999</v>
      </c>
      <c r="E24" s="12">
        <v>4200.4049999999997</v>
      </c>
      <c r="F24" s="12">
        <v>4376.6610000000001</v>
      </c>
      <c r="G24" s="12">
        <v>4459.9652999999998</v>
      </c>
      <c r="H24" s="12">
        <v>4556.4549999999999</v>
      </c>
      <c r="I24" s="12">
        <v>4648.5</v>
      </c>
      <c r="J24" s="12">
        <v>4724.6499999999996</v>
      </c>
      <c r="K24" s="12">
        <v>4890.3022000000001</v>
      </c>
      <c r="L24" s="12">
        <v>5037.3765000000003</v>
      </c>
      <c r="M24" s="12">
        <v>5277.9539999999997</v>
      </c>
      <c r="N24" s="12">
        <v>5393.5604999999996</v>
      </c>
      <c r="O24" s="12">
        <v>5504.1094000000003</v>
      </c>
      <c r="P24" s="12">
        <v>5622.3013000000001</v>
      </c>
      <c r="Q24" s="12">
        <v>5718.94</v>
      </c>
      <c r="R24" s="12">
        <v>5801.76</v>
      </c>
      <c r="S24" s="12">
        <v>6058.69</v>
      </c>
      <c r="T24" s="12">
        <v>6464.1</v>
      </c>
      <c r="U24" s="12">
        <v>6697.23</v>
      </c>
      <c r="V24" s="12">
        <v>7044.92</v>
      </c>
      <c r="W24" s="12">
        <v>7442.89</v>
      </c>
      <c r="X24" s="12">
        <v>7936.45</v>
      </c>
      <c r="Y24" s="12">
        <v>7933.5</v>
      </c>
      <c r="Z24" s="12">
        <v>7823.33</v>
      </c>
      <c r="AA24" s="12">
        <v>8363.91</v>
      </c>
      <c r="AB24" s="12">
        <v>8819.9500000000007</v>
      </c>
      <c r="AC24" s="12">
        <v>8861</v>
      </c>
      <c r="AD24" s="12">
        <v>9313.08</v>
      </c>
      <c r="AE24" s="12">
        <v>9502.8700000000008</v>
      </c>
      <c r="AF24" s="12">
        <v>9167.2099999999991</v>
      </c>
      <c r="AG24" s="12">
        <v>9229.89</v>
      </c>
      <c r="AH24" s="12">
        <v>9521.74</v>
      </c>
      <c r="AI24" s="12">
        <v>9902.09</v>
      </c>
      <c r="AJ24" s="12">
        <v>9684.42</v>
      </c>
      <c r="AK24" s="12">
        <v>9297.7800000000007</v>
      </c>
      <c r="AL24" s="12">
        <v>10085.9</v>
      </c>
      <c r="AM24" s="16" t="e">
        <f>AL24*(1+$P$50)</f>
        <v>#DIV/0!</v>
      </c>
      <c r="AN24" s="16" t="e">
        <f t="shared" ref="AN24:AT24" si="29">AM24*(1+$P$50)</f>
        <v>#DIV/0!</v>
      </c>
      <c r="AO24" s="16" t="e">
        <f t="shared" si="29"/>
        <v>#DIV/0!</v>
      </c>
      <c r="AP24" s="16" t="e">
        <f t="shared" si="29"/>
        <v>#DIV/0!</v>
      </c>
      <c r="AQ24" s="16" t="e">
        <f t="shared" si="29"/>
        <v>#DIV/0!</v>
      </c>
      <c r="AR24" s="16" t="e">
        <f t="shared" si="29"/>
        <v>#DIV/0!</v>
      </c>
      <c r="AS24" s="16" t="e">
        <f t="shared" si="29"/>
        <v>#DIV/0!</v>
      </c>
      <c r="AT24" s="16" t="e">
        <f t="shared" si="29"/>
        <v>#DIV/0!</v>
      </c>
      <c r="AU24" s="16" t="e">
        <f>AT24*(1+$P$50)</f>
        <v>#DIV/0!</v>
      </c>
      <c r="AV24" s="16" t="e">
        <f>AU24*(1+$Q$50)</f>
        <v>#DIV/0!</v>
      </c>
      <c r="AW24" s="16" t="e">
        <f t="shared" ref="AW24:BE24" si="30">AV24*(1+$Q$50)</f>
        <v>#DIV/0!</v>
      </c>
      <c r="AX24" s="16" t="e">
        <f t="shared" si="30"/>
        <v>#DIV/0!</v>
      </c>
      <c r="AY24" s="16" t="e">
        <f t="shared" si="30"/>
        <v>#DIV/0!</v>
      </c>
      <c r="AZ24" s="16" t="e">
        <f t="shared" si="30"/>
        <v>#DIV/0!</v>
      </c>
      <c r="BA24" s="16" t="e">
        <f t="shared" si="30"/>
        <v>#DIV/0!</v>
      </c>
      <c r="BB24" s="16" t="e">
        <f t="shared" si="30"/>
        <v>#DIV/0!</v>
      </c>
      <c r="BC24" s="16" t="e">
        <f t="shared" si="30"/>
        <v>#DIV/0!</v>
      </c>
      <c r="BD24" s="16" t="e">
        <f t="shared" si="30"/>
        <v>#DIV/0!</v>
      </c>
      <c r="BE24" s="16" t="e">
        <f t="shared" si="30"/>
        <v>#DIV/0!</v>
      </c>
      <c r="BF24" s="16" t="e">
        <f>BE24*(1+$R$50)</f>
        <v>#DIV/0!</v>
      </c>
      <c r="BG24" s="16" t="e">
        <f t="shared" ref="BG24:BO24" si="31">BF24*(1+$R$50)</f>
        <v>#DIV/0!</v>
      </c>
      <c r="BH24" s="16" t="e">
        <f t="shared" si="31"/>
        <v>#DIV/0!</v>
      </c>
      <c r="BI24" s="16" t="e">
        <f t="shared" si="31"/>
        <v>#DIV/0!</v>
      </c>
      <c r="BJ24" s="16" t="e">
        <f t="shared" si="31"/>
        <v>#DIV/0!</v>
      </c>
      <c r="BK24" s="16" t="e">
        <f t="shared" si="31"/>
        <v>#DIV/0!</v>
      </c>
      <c r="BL24" s="16" t="e">
        <f t="shared" si="31"/>
        <v>#DIV/0!</v>
      </c>
      <c r="BM24" s="16" t="e">
        <f t="shared" si="31"/>
        <v>#DIV/0!</v>
      </c>
      <c r="BN24" s="16" t="e">
        <f t="shared" si="31"/>
        <v>#DIV/0!</v>
      </c>
      <c r="BO24" s="16" t="e">
        <f t="shared" si="31"/>
        <v>#DIV/0!</v>
      </c>
    </row>
    <row r="27" spans="1:67" x14ac:dyDescent="0.25">
      <c r="A27" t="s">
        <v>230</v>
      </c>
    </row>
    <row r="28" spans="1:67" x14ac:dyDescent="0.25">
      <c r="A28" s="7" t="s">
        <v>231</v>
      </c>
    </row>
    <row r="30" spans="1:67" x14ac:dyDescent="0.25">
      <c r="A30" s="1" t="s">
        <v>611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67" ht="15" customHeight="1" x14ac:dyDescent="0.25">
      <c r="A31" s="59"/>
      <c r="B31" s="119" t="s">
        <v>608</v>
      </c>
      <c r="C31" s="119"/>
      <c r="D31" s="119"/>
      <c r="E31" s="119"/>
      <c r="F31" s="119"/>
      <c r="G31" s="119"/>
      <c r="H31" s="119"/>
      <c r="I31" s="115" t="s">
        <v>238</v>
      </c>
      <c r="J31" s="115"/>
      <c r="K31" s="115"/>
      <c r="L31" s="60"/>
      <c r="M31" s="117" t="s">
        <v>239</v>
      </c>
      <c r="N31" s="117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67" x14ac:dyDescent="0.25">
      <c r="A32" s="59"/>
      <c r="B32" s="119"/>
      <c r="C32" s="119"/>
      <c r="D32" s="119"/>
      <c r="E32" s="119"/>
      <c r="F32" s="119"/>
      <c r="G32" s="119"/>
      <c r="H32" s="119"/>
      <c r="I32" s="116"/>
      <c r="J32" s="116"/>
      <c r="K32" s="116"/>
      <c r="L32" s="60"/>
      <c r="M32" s="118"/>
      <c r="N32" s="118"/>
      <c r="P32" t="s">
        <v>258</v>
      </c>
    </row>
    <row r="33" spans="1:19" x14ac:dyDescent="0.25">
      <c r="A33" s="61"/>
      <c r="B33" s="62">
        <v>2010</v>
      </c>
      <c r="C33" s="62">
        <v>2020</v>
      </c>
      <c r="D33" s="62">
        <v>2021</v>
      </c>
      <c r="E33" s="62">
        <v>2030</v>
      </c>
      <c r="F33" s="62">
        <v>2040</v>
      </c>
      <c r="G33" s="63">
        <v>2050</v>
      </c>
      <c r="H33" s="59"/>
      <c r="I33" s="63">
        <v>2021</v>
      </c>
      <c r="J33" s="63">
        <v>2030</v>
      </c>
      <c r="K33" s="63">
        <v>2050</v>
      </c>
      <c r="L33" s="64"/>
      <c r="M33" s="63">
        <v>2030</v>
      </c>
      <c r="N33" s="63">
        <v>2050</v>
      </c>
      <c r="P33" t="s">
        <v>259</v>
      </c>
      <c r="Q33" t="s">
        <v>261</v>
      </c>
      <c r="R33" t="s">
        <v>260</v>
      </c>
    </row>
    <row r="34" spans="1:19" x14ac:dyDescent="0.25">
      <c r="A34" s="65" t="s">
        <v>240</v>
      </c>
      <c r="B34" s="66"/>
      <c r="C34" s="66"/>
      <c r="D34" s="66"/>
      <c r="E34" s="66"/>
      <c r="F34" s="66"/>
      <c r="G34" s="66"/>
      <c r="H34" s="67"/>
      <c r="I34" s="68"/>
      <c r="J34" s="68"/>
      <c r="K34" s="68"/>
      <c r="L34" s="69"/>
      <c r="M34" s="70"/>
      <c r="N34" s="70"/>
      <c r="P34" s="15" t="e">
        <f>(E34/D34)^(1/9)-1</f>
        <v>#DIV/0!</v>
      </c>
      <c r="Q34" s="15" t="e">
        <f>(F34/E34)^(1/10)-1</f>
        <v>#DIV/0!</v>
      </c>
      <c r="R34" s="15" t="e">
        <f>(G34/F34)^(1/10)-1</f>
        <v>#DIV/0!</v>
      </c>
      <c r="S34" s="20" t="s">
        <v>240</v>
      </c>
    </row>
    <row r="35" spans="1:19" x14ac:dyDescent="0.25">
      <c r="A35" s="21" t="s">
        <v>241</v>
      </c>
      <c r="B35" s="41"/>
      <c r="C35" s="41"/>
      <c r="D35" s="71"/>
      <c r="E35" s="41"/>
      <c r="F35" s="41"/>
      <c r="G35" s="41"/>
      <c r="H35" s="32"/>
      <c r="I35" s="33"/>
      <c r="J35" s="33"/>
      <c r="K35" s="33"/>
      <c r="L35" s="34"/>
      <c r="M35" s="35"/>
      <c r="N35" s="35"/>
      <c r="P35" s="15" t="e">
        <f t="shared" ref="P35:P52" si="32">(E35/D35)^(1/9)-1</f>
        <v>#DIV/0!</v>
      </c>
      <c r="Q35" s="15" t="e">
        <f t="shared" ref="Q35:R52" si="33">(F35/E35)^(1/10)-1</f>
        <v>#DIV/0!</v>
      </c>
      <c r="R35" s="15" t="e">
        <f t="shared" si="33"/>
        <v>#DIV/0!</v>
      </c>
      <c r="S35" s="21" t="s">
        <v>241</v>
      </c>
    </row>
    <row r="36" spans="1:19" x14ac:dyDescent="0.25">
      <c r="A36" s="22" t="s">
        <v>242</v>
      </c>
      <c r="B36" s="43"/>
      <c r="C36" s="43"/>
      <c r="D36" s="72"/>
      <c r="E36" s="43"/>
      <c r="F36" s="43"/>
      <c r="G36" s="43"/>
      <c r="H36" s="36"/>
      <c r="I36" s="37"/>
      <c r="J36" s="37"/>
      <c r="K36" s="37"/>
      <c r="L36" s="38"/>
      <c r="M36" s="39"/>
      <c r="N36" s="39"/>
      <c r="P36" s="15" t="e">
        <f t="shared" si="32"/>
        <v>#DIV/0!</v>
      </c>
      <c r="Q36" s="15" t="e">
        <f t="shared" si="33"/>
        <v>#DIV/0!</v>
      </c>
      <c r="R36" s="15" t="e">
        <f t="shared" si="33"/>
        <v>#DIV/0!</v>
      </c>
      <c r="S36" s="22" t="s">
        <v>242</v>
      </c>
    </row>
    <row r="37" spans="1:19" x14ac:dyDescent="0.25">
      <c r="A37" s="22" t="s">
        <v>243</v>
      </c>
      <c r="B37" s="43"/>
      <c r="C37" s="43"/>
      <c r="D37" s="72"/>
      <c r="E37" s="43"/>
      <c r="F37" s="43"/>
      <c r="G37" s="43"/>
      <c r="H37" s="36"/>
      <c r="I37" s="37"/>
      <c r="J37" s="37"/>
      <c r="K37" s="37"/>
      <c r="L37" s="38"/>
      <c r="M37" s="39"/>
      <c r="N37" s="39"/>
      <c r="P37" s="15" t="e">
        <f t="shared" si="32"/>
        <v>#DIV/0!</v>
      </c>
      <c r="Q37" s="15" t="e">
        <f t="shared" si="33"/>
        <v>#DIV/0!</v>
      </c>
      <c r="R37" s="15" t="e">
        <f t="shared" si="33"/>
        <v>#DIV/0!</v>
      </c>
      <c r="S37" s="22" t="s">
        <v>243</v>
      </c>
    </row>
    <row r="38" spans="1:19" x14ac:dyDescent="0.25">
      <c r="A38" s="22" t="s">
        <v>244</v>
      </c>
      <c r="B38" s="43"/>
      <c r="C38" s="43"/>
      <c r="D38" s="72"/>
      <c r="E38" s="43"/>
      <c r="F38" s="43"/>
      <c r="G38" s="43"/>
      <c r="H38" s="36"/>
      <c r="I38" s="37"/>
      <c r="J38" s="37"/>
      <c r="K38" s="37"/>
      <c r="L38" s="38"/>
      <c r="M38" s="39"/>
      <c r="N38" s="39"/>
      <c r="P38" s="15" t="e">
        <f t="shared" si="32"/>
        <v>#DIV/0!</v>
      </c>
      <c r="Q38" s="15" t="e">
        <f t="shared" si="33"/>
        <v>#DIV/0!</v>
      </c>
      <c r="R38" s="15" t="e">
        <f t="shared" si="33"/>
        <v>#DIV/0!</v>
      </c>
      <c r="S38" s="22" t="s">
        <v>244</v>
      </c>
    </row>
    <row r="39" spans="1:19" ht="22.5" x14ac:dyDescent="0.25">
      <c r="A39" s="22" t="s">
        <v>245</v>
      </c>
      <c r="B39" s="43"/>
      <c r="C39" s="43"/>
      <c r="D39" s="72"/>
      <c r="E39" s="43"/>
      <c r="F39" s="43"/>
      <c r="G39" s="43"/>
      <c r="H39" s="36"/>
      <c r="I39" s="37"/>
      <c r="J39" s="37"/>
      <c r="K39" s="37"/>
      <c r="L39" s="38"/>
      <c r="M39" s="39"/>
      <c r="N39" s="39"/>
      <c r="P39" s="15" t="e">
        <f t="shared" si="32"/>
        <v>#DIV/0!</v>
      </c>
      <c r="Q39" s="15" t="e">
        <f t="shared" si="33"/>
        <v>#DIV/0!</v>
      </c>
      <c r="R39" s="15" t="e">
        <f t="shared" si="33"/>
        <v>#DIV/0!</v>
      </c>
      <c r="S39" s="22" t="s">
        <v>245</v>
      </c>
    </row>
    <row r="40" spans="1:19" ht="33.75" x14ac:dyDescent="0.25">
      <c r="A40" s="23" t="s">
        <v>246</v>
      </c>
      <c r="B40" s="43"/>
      <c r="C40" s="43"/>
      <c r="D40" s="72"/>
      <c r="E40" s="43"/>
      <c r="F40" s="43"/>
      <c r="G40" s="43"/>
      <c r="H40" s="36"/>
      <c r="I40" s="37"/>
      <c r="J40" s="37"/>
      <c r="K40" s="37"/>
      <c r="L40" s="38"/>
      <c r="M40" s="39"/>
      <c r="N40" s="39"/>
      <c r="P40" s="15" t="e">
        <f t="shared" si="32"/>
        <v>#DIV/0!</v>
      </c>
      <c r="Q40" s="15" t="e">
        <f t="shared" si="33"/>
        <v>#DIV/0!</v>
      </c>
      <c r="R40" s="15" t="e">
        <f t="shared" si="33"/>
        <v>#DIV/0!</v>
      </c>
      <c r="S40" s="23" t="s">
        <v>246</v>
      </c>
    </row>
    <row r="41" spans="1:19" x14ac:dyDescent="0.25">
      <c r="A41" s="22" t="s">
        <v>247</v>
      </c>
      <c r="B41" s="43"/>
      <c r="C41" s="43"/>
      <c r="D41" s="72"/>
      <c r="E41" s="43"/>
      <c r="F41" s="43"/>
      <c r="G41" s="43"/>
      <c r="H41" s="36"/>
      <c r="I41" s="37"/>
      <c r="J41" s="37"/>
      <c r="K41" s="37"/>
      <c r="L41" s="38"/>
      <c r="M41" s="39"/>
      <c r="N41" s="39"/>
      <c r="P41" s="15" t="e">
        <f t="shared" si="32"/>
        <v>#DIV/0!</v>
      </c>
      <c r="Q41" s="15" t="e">
        <f t="shared" si="33"/>
        <v>#DIV/0!</v>
      </c>
      <c r="R41" s="15" t="e">
        <f t="shared" si="33"/>
        <v>#DIV/0!</v>
      </c>
      <c r="S41" s="22" t="s">
        <v>247</v>
      </c>
    </row>
    <row r="42" spans="1:19" ht="33.75" x14ac:dyDescent="0.25">
      <c r="A42" s="22" t="s">
        <v>248</v>
      </c>
      <c r="B42" s="43"/>
      <c r="C42" s="43"/>
      <c r="D42" s="72"/>
      <c r="E42" s="43"/>
      <c r="F42" s="43"/>
      <c r="G42" s="43"/>
      <c r="H42" s="36"/>
      <c r="I42" s="37"/>
      <c r="J42" s="37"/>
      <c r="K42" s="37"/>
      <c r="L42" s="38"/>
      <c r="M42" s="39"/>
      <c r="N42" s="39"/>
      <c r="P42" s="15" t="e">
        <f t="shared" si="32"/>
        <v>#DIV/0!</v>
      </c>
      <c r="Q42" s="15" t="e">
        <f t="shared" si="33"/>
        <v>#DIV/0!</v>
      </c>
      <c r="R42" s="15" t="e">
        <f t="shared" si="33"/>
        <v>#DIV/0!</v>
      </c>
      <c r="S42" s="22" t="s">
        <v>248</v>
      </c>
    </row>
    <row r="43" spans="1:19" ht="15.75" customHeight="1" x14ac:dyDescent="0.25">
      <c r="A43" s="22" t="s">
        <v>249</v>
      </c>
      <c r="B43" s="43"/>
      <c r="C43" s="43"/>
      <c r="D43" s="72"/>
      <c r="E43" s="43"/>
      <c r="F43" s="43"/>
      <c r="G43" s="43"/>
      <c r="H43" s="36"/>
      <c r="I43" s="37"/>
      <c r="J43" s="37"/>
      <c r="K43" s="37"/>
      <c r="L43" s="38"/>
      <c r="M43" s="39"/>
      <c r="N43" s="39"/>
      <c r="P43" s="15" t="e">
        <f t="shared" si="32"/>
        <v>#DIV/0!</v>
      </c>
      <c r="Q43" s="15" t="e">
        <f t="shared" si="33"/>
        <v>#DIV/0!</v>
      </c>
      <c r="R43" s="15" t="e">
        <f t="shared" si="33"/>
        <v>#DIV/0!</v>
      </c>
      <c r="S43" s="22" t="s">
        <v>249</v>
      </c>
    </row>
    <row r="44" spans="1:19" x14ac:dyDescent="0.25">
      <c r="A44" s="21" t="s">
        <v>125</v>
      </c>
      <c r="B44" s="41"/>
      <c r="C44" s="41"/>
      <c r="D44" s="71"/>
      <c r="E44" s="41"/>
      <c r="F44" s="41"/>
      <c r="G44" s="41"/>
      <c r="H44" s="32"/>
      <c r="I44" s="33"/>
      <c r="J44" s="33"/>
      <c r="K44" s="33"/>
      <c r="L44" s="34"/>
      <c r="M44" s="35"/>
      <c r="N44" s="35"/>
      <c r="P44" s="15" t="e">
        <f t="shared" si="32"/>
        <v>#DIV/0!</v>
      </c>
      <c r="Q44" s="15" t="e">
        <f t="shared" si="33"/>
        <v>#DIV/0!</v>
      </c>
      <c r="R44" s="15" t="e">
        <f t="shared" si="33"/>
        <v>#DIV/0!</v>
      </c>
      <c r="S44" s="21" t="s">
        <v>125</v>
      </c>
    </row>
    <row r="45" spans="1:19" x14ac:dyDescent="0.25">
      <c r="A45" s="21" t="s">
        <v>250</v>
      </c>
      <c r="B45" s="41"/>
      <c r="C45" s="41"/>
      <c r="D45" s="71"/>
      <c r="E45" s="41"/>
      <c r="F45" s="41"/>
      <c r="G45" s="41"/>
      <c r="H45" s="32"/>
      <c r="I45" s="33"/>
      <c r="J45" s="33"/>
      <c r="K45" s="33"/>
      <c r="L45" s="34"/>
      <c r="M45" s="35"/>
      <c r="N45" s="35"/>
      <c r="P45" s="15" t="e">
        <f t="shared" si="32"/>
        <v>#DIV/0!</v>
      </c>
      <c r="Q45" s="15" t="e">
        <f t="shared" si="33"/>
        <v>#DIV/0!</v>
      </c>
      <c r="R45" s="15" t="e">
        <f t="shared" si="33"/>
        <v>#DIV/0!</v>
      </c>
      <c r="S45" s="21" t="s">
        <v>250</v>
      </c>
    </row>
    <row r="46" spans="1:19" x14ac:dyDescent="0.25">
      <c r="A46" s="21" t="s">
        <v>251</v>
      </c>
      <c r="B46" s="41"/>
      <c r="C46" s="41"/>
      <c r="D46" s="71"/>
      <c r="E46" s="41"/>
      <c r="F46" s="41"/>
      <c r="G46" s="41"/>
      <c r="H46" s="32"/>
      <c r="I46" s="33"/>
      <c r="J46" s="33"/>
      <c r="K46" s="33"/>
      <c r="L46" s="34"/>
      <c r="M46" s="35"/>
      <c r="N46" s="35"/>
      <c r="P46" s="15" t="e">
        <f t="shared" si="32"/>
        <v>#DIV/0!</v>
      </c>
      <c r="Q46" s="15" t="e">
        <f t="shared" si="33"/>
        <v>#DIV/0!</v>
      </c>
      <c r="R46" s="15" t="e">
        <f t="shared" si="33"/>
        <v>#DIV/0!</v>
      </c>
      <c r="S46" s="21" t="s">
        <v>251</v>
      </c>
    </row>
    <row r="47" spans="1:19" ht="22.5" x14ac:dyDescent="0.25">
      <c r="A47" s="22" t="s">
        <v>252</v>
      </c>
      <c r="B47" s="43"/>
      <c r="C47" s="43"/>
      <c r="D47" s="72"/>
      <c r="E47" s="43"/>
      <c r="F47" s="43"/>
      <c r="G47" s="43"/>
      <c r="H47" s="36"/>
      <c r="I47" s="37"/>
      <c r="J47" s="37"/>
      <c r="K47" s="37"/>
      <c r="L47" s="34"/>
      <c r="M47" s="39"/>
      <c r="N47" s="39"/>
      <c r="P47" s="15" t="e">
        <f t="shared" si="32"/>
        <v>#DIV/0!</v>
      </c>
      <c r="Q47" s="15" t="e">
        <f t="shared" si="33"/>
        <v>#DIV/0!</v>
      </c>
      <c r="R47" s="15" t="e">
        <f t="shared" si="33"/>
        <v>#DIV/0!</v>
      </c>
      <c r="S47" s="22" t="s">
        <v>252</v>
      </c>
    </row>
    <row r="48" spans="1:19" ht="33.75" x14ac:dyDescent="0.25">
      <c r="A48" s="22" t="s">
        <v>253</v>
      </c>
      <c r="B48" s="43"/>
      <c r="C48" s="43"/>
      <c r="D48" s="72"/>
      <c r="E48" s="43"/>
      <c r="F48" s="43"/>
      <c r="G48" s="43"/>
      <c r="H48" s="36"/>
      <c r="I48" s="37"/>
      <c r="J48" s="37"/>
      <c r="K48" s="37"/>
      <c r="L48" s="34"/>
      <c r="M48" s="39"/>
      <c r="N48" s="39"/>
      <c r="P48" s="15" t="e">
        <f t="shared" si="32"/>
        <v>#DIV/0!</v>
      </c>
      <c r="Q48" s="15" t="e">
        <f t="shared" si="33"/>
        <v>#DIV/0!</v>
      </c>
      <c r="R48" s="15" t="e">
        <f t="shared" si="33"/>
        <v>#DIV/0!</v>
      </c>
      <c r="S48" s="22" t="s">
        <v>253</v>
      </c>
    </row>
    <row r="49" spans="1:19" x14ac:dyDescent="0.25">
      <c r="A49" s="21" t="s">
        <v>254</v>
      </c>
      <c r="B49" s="41"/>
      <c r="C49" s="41"/>
      <c r="D49" s="71"/>
      <c r="E49" s="41"/>
      <c r="F49" s="41"/>
      <c r="G49" s="41"/>
      <c r="H49" s="32"/>
      <c r="I49" s="33"/>
      <c r="J49" s="33"/>
      <c r="K49" s="33"/>
      <c r="L49" s="34"/>
      <c r="M49" s="35"/>
      <c r="N49" s="35"/>
      <c r="P49" s="15" t="e">
        <f t="shared" si="32"/>
        <v>#DIV/0!</v>
      </c>
      <c r="Q49" s="15" t="e">
        <f t="shared" si="33"/>
        <v>#DIV/0!</v>
      </c>
      <c r="R49" s="15" t="e">
        <f t="shared" si="33"/>
        <v>#DIV/0!</v>
      </c>
      <c r="S49" s="21" t="s">
        <v>254</v>
      </c>
    </row>
    <row r="50" spans="1:19" x14ac:dyDescent="0.25">
      <c r="A50" s="22" t="s">
        <v>255</v>
      </c>
      <c r="B50" s="43"/>
      <c r="C50" s="43"/>
      <c r="D50" s="72"/>
      <c r="E50" s="43"/>
      <c r="F50" s="43"/>
      <c r="G50" s="43"/>
      <c r="H50" s="36"/>
      <c r="I50" s="37"/>
      <c r="J50" s="37"/>
      <c r="K50" s="37"/>
      <c r="L50" s="34"/>
      <c r="M50" s="39"/>
      <c r="N50" s="39"/>
      <c r="P50" s="15" t="e">
        <f t="shared" si="32"/>
        <v>#DIV/0!</v>
      </c>
      <c r="Q50" s="15" t="e">
        <f t="shared" si="33"/>
        <v>#DIV/0!</v>
      </c>
      <c r="R50" s="15" t="e">
        <f t="shared" si="33"/>
        <v>#DIV/0!</v>
      </c>
      <c r="S50" s="22" t="s">
        <v>255</v>
      </c>
    </row>
    <row r="51" spans="1:19" ht="22.5" x14ac:dyDescent="0.25">
      <c r="A51" s="22" t="s">
        <v>256</v>
      </c>
      <c r="B51" s="43"/>
      <c r="C51" s="43"/>
      <c r="D51" s="72"/>
      <c r="E51" s="43"/>
      <c r="F51" s="43"/>
      <c r="G51" s="43"/>
      <c r="H51" s="36"/>
      <c r="I51" s="37"/>
      <c r="J51" s="37"/>
      <c r="K51" s="37"/>
      <c r="L51" s="34"/>
      <c r="M51" s="39"/>
      <c r="N51" s="39"/>
      <c r="P51" s="15" t="e">
        <f t="shared" si="32"/>
        <v>#DIV/0!</v>
      </c>
      <c r="Q51" s="15" t="e">
        <f t="shared" si="33"/>
        <v>#DIV/0!</v>
      </c>
      <c r="R51" s="15" t="e">
        <f t="shared" si="33"/>
        <v>#DIV/0!</v>
      </c>
      <c r="S51" s="22" t="s">
        <v>256</v>
      </c>
    </row>
    <row r="52" spans="1:19" ht="15.75" thickBot="1" x14ac:dyDescent="0.3">
      <c r="A52" s="52" t="s">
        <v>257</v>
      </c>
      <c r="B52" s="53"/>
      <c r="C52" s="53"/>
      <c r="D52" s="73"/>
      <c r="E52" s="53"/>
      <c r="F52" s="53"/>
      <c r="G52" s="53"/>
      <c r="H52" s="54"/>
      <c r="I52" s="55"/>
      <c r="J52" s="55"/>
      <c r="K52" s="55"/>
      <c r="L52" s="56"/>
      <c r="M52" s="57"/>
      <c r="N52" s="58"/>
      <c r="P52" s="15" t="e">
        <f t="shared" si="32"/>
        <v>#DIV/0!</v>
      </c>
      <c r="Q52" s="15" t="e">
        <f t="shared" si="33"/>
        <v>#DIV/0!</v>
      </c>
      <c r="R52" s="15" t="e">
        <f t="shared" si="33"/>
        <v>#DIV/0!</v>
      </c>
      <c r="S52" s="45" t="s">
        <v>257</v>
      </c>
    </row>
    <row r="54" spans="1:19" x14ac:dyDescent="0.25">
      <c r="A54" s="7" t="s">
        <v>607</v>
      </c>
    </row>
  </sheetData>
  <mergeCells count="3">
    <mergeCell ref="I31:K32"/>
    <mergeCell ref="M31:N32"/>
    <mergeCell ref="B31:H32"/>
  </mergeCells>
  <conditionalFormatting sqref="M34:N52">
    <cfRule type="expression" dxfId="1" priority="1">
      <formula>ABS(M34)&lt;10</formula>
    </cfRule>
  </conditionalFormatting>
  <hyperlinks>
    <hyperlink ref="A28" r:id="rId1" xr:uid="{EB1A9DB8-9411-425E-95CA-AE2BFB49ECD2}"/>
    <hyperlink ref="A54" r:id="rId2" xr:uid="{02AF981E-26DE-4FBB-A9D7-5234B6E2C888}"/>
  </hyperlinks>
  <pageMargins left="0.7" right="0.7" top="0.75" bottom="0.75" header="0.3" footer="0.3"/>
  <pageSetup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360F0-7852-47E3-BB49-8FC8F663D4E8}">
  <dimension ref="A1:BO54"/>
  <sheetViews>
    <sheetView workbookViewId="0">
      <pane xSplit="1" ySplit="3" topLeftCell="B25" activePane="bottomRight" state="frozen"/>
      <selection pane="topRight" activeCell="B1" sqref="B1"/>
      <selection pane="bottomLeft" activeCell="A4" sqref="A4"/>
      <selection pane="bottomRight" activeCell="B34" sqref="B34:N52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67" x14ac:dyDescent="0.25">
      <c r="B1" t="s">
        <v>228</v>
      </c>
    </row>
    <row r="2" spans="1:67" x14ac:dyDescent="0.25">
      <c r="A2" t="s">
        <v>232</v>
      </c>
      <c r="B2" t="s">
        <v>229</v>
      </c>
      <c r="AM2" t="s">
        <v>262</v>
      </c>
    </row>
    <row r="3" spans="1:67" x14ac:dyDescent="0.25">
      <c r="B3">
        <v>1985</v>
      </c>
      <c r="C3">
        <v>1986</v>
      </c>
      <c r="D3">
        <v>1987</v>
      </c>
      <c r="E3">
        <v>1988</v>
      </c>
      <c r="F3">
        <v>1989</v>
      </c>
      <c r="G3">
        <v>1990</v>
      </c>
      <c r="H3">
        <v>1991</v>
      </c>
      <c r="I3">
        <v>1992</v>
      </c>
      <c r="J3">
        <v>1993</v>
      </c>
      <c r="K3">
        <v>1994</v>
      </c>
      <c r="L3">
        <v>1995</v>
      </c>
      <c r="M3">
        <v>1996</v>
      </c>
      <c r="N3">
        <v>1997</v>
      </c>
      <c r="O3">
        <v>1998</v>
      </c>
      <c r="P3">
        <v>1999</v>
      </c>
      <c r="Q3">
        <v>2000</v>
      </c>
      <c r="R3">
        <v>2001</v>
      </c>
      <c r="S3">
        <v>2002</v>
      </c>
      <c r="T3">
        <v>2003</v>
      </c>
      <c r="U3">
        <v>2004</v>
      </c>
      <c r="V3">
        <v>2005</v>
      </c>
      <c r="W3">
        <v>2006</v>
      </c>
      <c r="X3">
        <v>2007</v>
      </c>
      <c r="Y3">
        <v>2008</v>
      </c>
      <c r="Z3">
        <v>2009</v>
      </c>
      <c r="AA3">
        <v>2010</v>
      </c>
      <c r="AB3">
        <v>2011</v>
      </c>
      <c r="AC3">
        <v>2012</v>
      </c>
      <c r="AD3">
        <v>2013</v>
      </c>
      <c r="AE3">
        <v>2014</v>
      </c>
      <c r="AF3">
        <v>2015</v>
      </c>
      <c r="AG3">
        <v>2016</v>
      </c>
      <c r="AH3">
        <v>2017</v>
      </c>
      <c r="AI3">
        <v>2018</v>
      </c>
      <c r="AJ3">
        <v>2019</v>
      </c>
      <c r="AK3">
        <v>2020</v>
      </c>
      <c r="AL3">
        <v>2021</v>
      </c>
      <c r="AM3">
        <v>2022</v>
      </c>
      <c r="AN3">
        <v>2023</v>
      </c>
      <c r="AO3">
        <v>2024</v>
      </c>
      <c r="AP3">
        <v>2025</v>
      </c>
      <c r="AQ3">
        <v>2026</v>
      </c>
      <c r="AR3">
        <v>2027</v>
      </c>
      <c r="AS3">
        <v>2028</v>
      </c>
      <c r="AT3">
        <v>2029</v>
      </c>
      <c r="AU3">
        <v>2030</v>
      </c>
      <c r="AV3">
        <v>2031</v>
      </c>
      <c r="AW3">
        <v>2032</v>
      </c>
      <c r="AX3">
        <v>2033</v>
      </c>
      <c r="AY3">
        <v>2034</v>
      </c>
      <c r="AZ3">
        <v>2035</v>
      </c>
      <c r="BA3">
        <v>2036</v>
      </c>
      <c r="BB3">
        <v>2037</v>
      </c>
      <c r="BC3">
        <v>2038</v>
      </c>
      <c r="BD3">
        <v>2039</v>
      </c>
      <c r="BE3">
        <v>2040</v>
      </c>
      <c r="BF3">
        <v>2041</v>
      </c>
      <c r="BG3">
        <v>2042</v>
      </c>
      <c r="BH3">
        <v>2043</v>
      </c>
      <c r="BI3">
        <v>2044</v>
      </c>
      <c r="BJ3">
        <v>2045</v>
      </c>
      <c r="BK3">
        <v>2046</v>
      </c>
      <c r="BL3">
        <v>2047</v>
      </c>
      <c r="BM3">
        <v>2048</v>
      </c>
      <c r="BN3">
        <v>2049</v>
      </c>
      <c r="BO3">
        <v>2050</v>
      </c>
    </row>
    <row r="4" spans="1:67" x14ac:dyDescent="0.25">
      <c r="A4" t="s">
        <v>219</v>
      </c>
      <c r="B4" s="12">
        <f>B16</f>
        <v>0</v>
      </c>
      <c r="C4" s="12">
        <f>B4+C16</f>
        <v>0</v>
      </c>
      <c r="D4" s="12">
        <f t="shared" ref="D4:BO8" si="0">C4+D16</f>
        <v>0</v>
      </c>
      <c r="E4" s="12">
        <f t="shared" si="0"/>
        <v>0</v>
      </c>
      <c r="F4" s="12">
        <f t="shared" si="0"/>
        <v>0</v>
      </c>
      <c r="G4" s="12">
        <f t="shared" si="0"/>
        <v>0</v>
      </c>
      <c r="H4" s="12">
        <f t="shared" si="0"/>
        <v>0</v>
      </c>
      <c r="I4" s="12">
        <f t="shared" si="0"/>
        <v>0</v>
      </c>
      <c r="J4" s="12">
        <f t="shared" si="0"/>
        <v>0</v>
      </c>
      <c r="K4" s="12">
        <f t="shared" si="0"/>
        <v>0</v>
      </c>
      <c r="L4" s="12">
        <f t="shared" si="0"/>
        <v>0</v>
      </c>
      <c r="M4" s="12">
        <f t="shared" si="0"/>
        <v>0</v>
      </c>
      <c r="N4" s="12">
        <f t="shared" si="0"/>
        <v>0</v>
      </c>
      <c r="O4" s="12">
        <f t="shared" si="0"/>
        <v>0</v>
      </c>
      <c r="P4" s="12">
        <f t="shared" si="0"/>
        <v>0</v>
      </c>
      <c r="Q4" s="12">
        <f t="shared" si="0"/>
        <v>52.37</v>
      </c>
      <c r="R4" s="12">
        <f t="shared" si="0"/>
        <v>104.97</v>
      </c>
      <c r="S4" s="12">
        <f t="shared" si="0"/>
        <v>159.05000000000001</v>
      </c>
      <c r="T4" s="12">
        <f t="shared" si="0"/>
        <v>215.12</v>
      </c>
      <c r="U4" s="12">
        <f t="shared" si="0"/>
        <v>273.06</v>
      </c>
      <c r="V4" s="12">
        <f t="shared" si="0"/>
        <v>331.8</v>
      </c>
      <c r="W4" s="12">
        <f t="shared" si="0"/>
        <v>391.91</v>
      </c>
      <c r="X4" s="12">
        <f t="shared" si="0"/>
        <v>454.78000000000003</v>
      </c>
      <c r="Y4" s="12">
        <f t="shared" si="0"/>
        <v>520.75</v>
      </c>
      <c r="Z4" s="12">
        <f t="shared" si="0"/>
        <v>588.77</v>
      </c>
      <c r="AA4" s="12">
        <f t="shared" si="0"/>
        <v>657.39</v>
      </c>
      <c r="AB4" s="12">
        <f t="shared" si="0"/>
        <v>727.29</v>
      </c>
      <c r="AC4" s="12">
        <f t="shared" si="0"/>
        <v>798.3</v>
      </c>
      <c r="AD4" s="12">
        <f t="shared" si="0"/>
        <v>870.89</v>
      </c>
      <c r="AE4" s="12">
        <f t="shared" si="0"/>
        <v>948.56999999999994</v>
      </c>
      <c r="AF4" s="12">
        <f t="shared" si="0"/>
        <v>1030.1399999999999</v>
      </c>
      <c r="AG4" s="12">
        <f t="shared" si="0"/>
        <v>1114.05</v>
      </c>
      <c r="AH4" s="12">
        <f t="shared" si="0"/>
        <v>1200.67</v>
      </c>
      <c r="AI4" s="12">
        <f t="shared" si="0"/>
        <v>1290.47</v>
      </c>
      <c r="AJ4" s="12">
        <f t="shared" si="0"/>
        <v>1381.8600000000001</v>
      </c>
      <c r="AK4" s="12">
        <f t="shared" si="0"/>
        <v>1476.14</v>
      </c>
      <c r="AL4" s="12">
        <f t="shared" si="0"/>
        <v>1571.7900000000002</v>
      </c>
      <c r="AM4" s="12" t="e">
        <f t="shared" si="0"/>
        <v>#DIV/0!</v>
      </c>
      <c r="AN4" s="12" t="e">
        <f t="shared" si="0"/>
        <v>#DIV/0!</v>
      </c>
      <c r="AO4" s="12" t="e">
        <f t="shared" si="0"/>
        <v>#DIV/0!</v>
      </c>
      <c r="AP4" s="12" t="e">
        <f t="shared" si="0"/>
        <v>#DIV/0!</v>
      </c>
      <c r="AQ4" s="12" t="e">
        <f t="shared" si="0"/>
        <v>#DIV/0!</v>
      </c>
      <c r="AR4" s="12" t="e">
        <f t="shared" si="0"/>
        <v>#DIV/0!</v>
      </c>
      <c r="AS4" s="12" t="e">
        <f t="shared" si="0"/>
        <v>#DIV/0!</v>
      </c>
      <c r="AT4" s="12" t="e">
        <f t="shared" si="0"/>
        <v>#DIV/0!</v>
      </c>
      <c r="AU4" s="12" t="e">
        <f t="shared" si="0"/>
        <v>#DIV/0!</v>
      </c>
      <c r="AV4" s="12" t="e">
        <f t="shared" si="0"/>
        <v>#DIV/0!</v>
      </c>
      <c r="AW4" s="12" t="e">
        <f t="shared" si="0"/>
        <v>#DIV/0!</v>
      </c>
      <c r="AX4" s="12" t="e">
        <f t="shared" si="0"/>
        <v>#DIV/0!</v>
      </c>
      <c r="AY4" s="12" t="e">
        <f t="shared" si="0"/>
        <v>#DIV/0!</v>
      </c>
      <c r="AZ4" s="12" t="e">
        <f t="shared" si="0"/>
        <v>#DIV/0!</v>
      </c>
      <c r="BA4" s="12" t="e">
        <f t="shared" si="0"/>
        <v>#DIV/0!</v>
      </c>
      <c r="BB4" s="12" t="e">
        <f t="shared" si="0"/>
        <v>#DIV/0!</v>
      </c>
      <c r="BC4" s="12" t="e">
        <f t="shared" si="0"/>
        <v>#DIV/0!</v>
      </c>
      <c r="BD4" s="12" t="e">
        <f t="shared" si="0"/>
        <v>#DIV/0!</v>
      </c>
      <c r="BE4" s="12" t="e">
        <f t="shared" si="0"/>
        <v>#DIV/0!</v>
      </c>
      <c r="BF4" s="12" t="e">
        <f t="shared" si="0"/>
        <v>#DIV/0!</v>
      </c>
      <c r="BG4" s="12" t="e">
        <f t="shared" si="0"/>
        <v>#DIV/0!</v>
      </c>
      <c r="BH4" s="12" t="e">
        <f t="shared" si="0"/>
        <v>#DIV/0!</v>
      </c>
      <c r="BI4" s="12" t="e">
        <f t="shared" si="0"/>
        <v>#DIV/0!</v>
      </c>
      <c r="BJ4" s="12" t="e">
        <f t="shared" si="0"/>
        <v>#DIV/0!</v>
      </c>
      <c r="BK4" s="12" t="e">
        <f t="shared" si="0"/>
        <v>#DIV/0!</v>
      </c>
      <c r="BL4" s="12" t="e">
        <f t="shared" si="0"/>
        <v>#DIV/0!</v>
      </c>
      <c r="BM4" s="12" t="e">
        <f t="shared" si="0"/>
        <v>#DIV/0!</v>
      </c>
      <c r="BN4" s="12" t="e">
        <f t="shared" si="0"/>
        <v>#DIV/0!</v>
      </c>
      <c r="BO4" s="12" t="e">
        <f t="shared" si="0"/>
        <v>#DIV/0!</v>
      </c>
    </row>
    <row r="5" spans="1:67" x14ac:dyDescent="0.25">
      <c r="A5" t="s">
        <v>220</v>
      </c>
      <c r="B5" s="12">
        <f t="shared" ref="B5:B12" si="1">B17</f>
        <v>0</v>
      </c>
      <c r="C5" s="12">
        <f t="shared" ref="C5:R12" si="2">B5+C17</f>
        <v>0</v>
      </c>
      <c r="D5" s="12">
        <f t="shared" si="2"/>
        <v>0</v>
      </c>
      <c r="E5" s="12">
        <f t="shared" si="2"/>
        <v>0</v>
      </c>
      <c r="F5" s="12">
        <f t="shared" si="2"/>
        <v>0</v>
      </c>
      <c r="G5" s="12">
        <f t="shared" si="2"/>
        <v>0</v>
      </c>
      <c r="H5" s="12">
        <f t="shared" si="2"/>
        <v>0</v>
      </c>
      <c r="I5" s="12">
        <f t="shared" si="2"/>
        <v>0</v>
      </c>
      <c r="J5" s="12">
        <f t="shared" si="2"/>
        <v>0</v>
      </c>
      <c r="K5" s="12">
        <f t="shared" si="2"/>
        <v>0</v>
      </c>
      <c r="L5" s="12">
        <f t="shared" si="2"/>
        <v>0</v>
      </c>
      <c r="M5" s="12">
        <f t="shared" si="2"/>
        <v>0</v>
      </c>
      <c r="N5" s="12">
        <f t="shared" si="2"/>
        <v>0</v>
      </c>
      <c r="O5" s="12">
        <f t="shared" si="2"/>
        <v>0</v>
      </c>
      <c r="P5" s="12">
        <f t="shared" si="2"/>
        <v>0</v>
      </c>
      <c r="Q5" s="12">
        <f t="shared" si="2"/>
        <v>148.41</v>
      </c>
      <c r="R5" s="12">
        <f t="shared" si="2"/>
        <v>291.31</v>
      </c>
      <c r="S5" s="12">
        <f t="shared" si="0"/>
        <v>447.53</v>
      </c>
      <c r="T5" s="12">
        <f t="shared" si="0"/>
        <v>615.12</v>
      </c>
      <c r="U5" s="12">
        <f t="shared" si="0"/>
        <v>799.69</v>
      </c>
      <c r="V5" s="12">
        <f t="shared" si="0"/>
        <v>1008.1300000000001</v>
      </c>
      <c r="W5" s="12">
        <f t="shared" si="0"/>
        <v>1229.7800000000002</v>
      </c>
      <c r="X5" s="12">
        <f t="shared" si="0"/>
        <v>1473.9400000000003</v>
      </c>
      <c r="Y5" s="12">
        <f t="shared" si="0"/>
        <v>1733.6300000000003</v>
      </c>
      <c r="Z5" s="12">
        <f t="shared" si="0"/>
        <v>2014.6800000000003</v>
      </c>
      <c r="AA5" s="12">
        <f t="shared" si="0"/>
        <v>2338.92</v>
      </c>
      <c r="AB5" s="12">
        <f t="shared" si="0"/>
        <v>2683.23</v>
      </c>
      <c r="AC5" s="12">
        <f t="shared" si="0"/>
        <v>3056.19</v>
      </c>
      <c r="AD5" s="12">
        <f t="shared" si="0"/>
        <v>3461.5</v>
      </c>
      <c r="AE5" s="12">
        <f t="shared" si="0"/>
        <v>3903.9</v>
      </c>
      <c r="AF5" s="12">
        <f t="shared" si="0"/>
        <v>4384.05</v>
      </c>
      <c r="AG5" s="12">
        <f t="shared" si="0"/>
        <v>4872.09</v>
      </c>
      <c r="AH5" s="12">
        <f t="shared" si="0"/>
        <v>5390.06</v>
      </c>
      <c r="AI5" s="12">
        <f t="shared" si="0"/>
        <v>5939.31</v>
      </c>
      <c r="AJ5" s="12">
        <f t="shared" si="0"/>
        <v>6517.2800000000007</v>
      </c>
      <c r="AK5" s="12">
        <f t="shared" si="0"/>
        <v>7122.3600000000006</v>
      </c>
      <c r="AL5" s="12">
        <f t="shared" si="0"/>
        <v>7788.64</v>
      </c>
      <c r="AM5" s="12" t="e">
        <f t="shared" si="0"/>
        <v>#DIV/0!</v>
      </c>
      <c r="AN5" s="12" t="e">
        <f t="shared" si="0"/>
        <v>#DIV/0!</v>
      </c>
      <c r="AO5" s="12" t="e">
        <f t="shared" si="0"/>
        <v>#DIV/0!</v>
      </c>
      <c r="AP5" s="12" t="e">
        <f t="shared" si="0"/>
        <v>#DIV/0!</v>
      </c>
      <c r="AQ5" s="12" t="e">
        <f t="shared" si="0"/>
        <v>#DIV/0!</v>
      </c>
      <c r="AR5" s="12" t="e">
        <f t="shared" si="0"/>
        <v>#DIV/0!</v>
      </c>
      <c r="AS5" s="12" t="e">
        <f t="shared" si="0"/>
        <v>#DIV/0!</v>
      </c>
      <c r="AT5" s="12" t="e">
        <f t="shared" si="0"/>
        <v>#DIV/0!</v>
      </c>
      <c r="AU5" s="12" t="e">
        <f t="shared" si="0"/>
        <v>#DIV/0!</v>
      </c>
      <c r="AV5" s="12" t="e">
        <f t="shared" si="0"/>
        <v>#DIV/0!</v>
      </c>
      <c r="AW5" s="12" t="e">
        <f t="shared" si="0"/>
        <v>#DIV/0!</v>
      </c>
      <c r="AX5" s="12" t="e">
        <f t="shared" si="0"/>
        <v>#DIV/0!</v>
      </c>
      <c r="AY5" s="12" t="e">
        <f t="shared" si="0"/>
        <v>#DIV/0!</v>
      </c>
      <c r="AZ5" s="12" t="e">
        <f t="shared" si="0"/>
        <v>#DIV/0!</v>
      </c>
      <c r="BA5" s="12" t="e">
        <f t="shared" si="0"/>
        <v>#DIV/0!</v>
      </c>
      <c r="BB5" s="12" t="e">
        <f t="shared" si="0"/>
        <v>#DIV/0!</v>
      </c>
      <c r="BC5" s="12" t="e">
        <f t="shared" si="0"/>
        <v>#DIV/0!</v>
      </c>
      <c r="BD5" s="12" t="e">
        <f t="shared" si="0"/>
        <v>#DIV/0!</v>
      </c>
      <c r="BE5" s="12" t="e">
        <f t="shared" si="0"/>
        <v>#DIV/0!</v>
      </c>
      <c r="BF5" s="12" t="e">
        <f t="shared" si="0"/>
        <v>#DIV/0!</v>
      </c>
      <c r="BG5" s="12" t="e">
        <f t="shared" si="0"/>
        <v>#DIV/0!</v>
      </c>
      <c r="BH5" s="12" t="e">
        <f t="shared" si="0"/>
        <v>#DIV/0!</v>
      </c>
      <c r="BI5" s="12" t="e">
        <f t="shared" si="0"/>
        <v>#DIV/0!</v>
      </c>
      <c r="BJ5" s="12" t="e">
        <f t="shared" si="0"/>
        <v>#DIV/0!</v>
      </c>
      <c r="BK5" s="12" t="e">
        <f t="shared" si="0"/>
        <v>#DIV/0!</v>
      </c>
      <c r="BL5" s="12" t="e">
        <f t="shared" si="0"/>
        <v>#DIV/0!</v>
      </c>
      <c r="BM5" s="12" t="e">
        <f t="shared" si="0"/>
        <v>#DIV/0!</v>
      </c>
      <c r="BN5" s="12" t="e">
        <f t="shared" si="0"/>
        <v>#DIV/0!</v>
      </c>
      <c r="BO5" s="12" t="e">
        <f t="shared" si="0"/>
        <v>#DIV/0!</v>
      </c>
    </row>
    <row r="6" spans="1:67" x14ac:dyDescent="0.25">
      <c r="A6" t="s">
        <v>221</v>
      </c>
      <c r="B6" s="12">
        <f t="shared" si="1"/>
        <v>1.1747475E-2</v>
      </c>
      <c r="C6" s="12">
        <f t="shared" si="2"/>
        <v>2.6931312999999998E-2</v>
      </c>
      <c r="D6" s="12">
        <f t="shared" si="0"/>
        <v>3.7534342999999998E-2</v>
      </c>
      <c r="E6" s="12">
        <f t="shared" si="0"/>
        <v>4.7730303000000002E-2</v>
      </c>
      <c r="F6" s="12">
        <f t="shared" si="0"/>
        <v>0.309953543</v>
      </c>
      <c r="G6" s="12">
        <f t="shared" si="0"/>
        <v>0.69824848299999998</v>
      </c>
      <c r="H6" s="12">
        <f t="shared" si="0"/>
        <v>1.203451383</v>
      </c>
      <c r="I6" s="12">
        <f t="shared" si="0"/>
        <v>1.6700364830000001</v>
      </c>
      <c r="J6" s="12">
        <f t="shared" si="0"/>
        <v>2.2267340330000001</v>
      </c>
      <c r="K6" s="12">
        <f t="shared" si="0"/>
        <v>2.8237479830000001</v>
      </c>
      <c r="L6" s="12">
        <f t="shared" si="0"/>
        <v>3.4625617829999999</v>
      </c>
      <c r="M6" s="12">
        <f t="shared" si="0"/>
        <v>4.1617697429999998</v>
      </c>
      <c r="N6" s="12">
        <f t="shared" si="0"/>
        <v>4.9113545429999999</v>
      </c>
      <c r="O6" s="12">
        <f t="shared" si="0"/>
        <v>5.7231435429999999</v>
      </c>
      <c r="P6" s="12">
        <f t="shared" si="0"/>
        <v>6.6283404429999999</v>
      </c>
      <c r="Q6" s="12">
        <f t="shared" si="0"/>
        <v>7.708340443</v>
      </c>
      <c r="R6" s="12">
        <f t="shared" si="0"/>
        <v>9.0583404430000005</v>
      </c>
      <c r="S6" s="12">
        <f t="shared" si="0"/>
        <v>10.748340443</v>
      </c>
      <c r="T6" s="12">
        <f t="shared" si="0"/>
        <v>12.818340443</v>
      </c>
      <c r="U6" s="12">
        <f t="shared" si="0"/>
        <v>15.528340443000001</v>
      </c>
      <c r="V6" s="12">
        <f t="shared" si="0"/>
        <v>19.308340443000002</v>
      </c>
      <c r="W6" s="12">
        <f t="shared" si="0"/>
        <v>24.418340443000002</v>
      </c>
      <c r="X6" s="12">
        <f t="shared" si="0"/>
        <v>31.338340443</v>
      </c>
      <c r="Y6" s="12">
        <f t="shared" si="0"/>
        <v>42.698340442999999</v>
      </c>
      <c r="Z6" s="12">
        <f t="shared" si="0"/>
        <v>61.888340443000004</v>
      </c>
      <c r="AA6" s="12">
        <f t="shared" si="0"/>
        <v>92.938340443000001</v>
      </c>
      <c r="AB6" s="12">
        <f t="shared" si="0"/>
        <v>154.78834044300001</v>
      </c>
      <c r="AC6" s="12">
        <f t="shared" si="0"/>
        <v>249.96834044300002</v>
      </c>
      <c r="AD6" s="12">
        <f t="shared" si="0"/>
        <v>381.388340443</v>
      </c>
      <c r="AE6" s="12">
        <f t="shared" si="0"/>
        <v>577.84834044299998</v>
      </c>
      <c r="AF6" s="12">
        <f t="shared" si="0"/>
        <v>832.71834044299999</v>
      </c>
      <c r="AG6" s="12">
        <f t="shared" si="0"/>
        <v>1161.8683404429999</v>
      </c>
      <c r="AH6" s="12">
        <f t="shared" si="0"/>
        <v>1606.4083404429998</v>
      </c>
      <c r="AI6" s="12">
        <f t="shared" si="0"/>
        <v>2176.978340443</v>
      </c>
      <c r="AJ6" s="12">
        <f t="shared" si="0"/>
        <v>2878.168340443</v>
      </c>
      <c r="AK6" s="12">
        <f t="shared" si="0"/>
        <v>3730.2683404429999</v>
      </c>
      <c r="AL6" s="12">
        <f t="shared" si="0"/>
        <v>4770.7683404429999</v>
      </c>
      <c r="AM6" s="12" t="e">
        <f t="shared" si="0"/>
        <v>#DIV/0!</v>
      </c>
      <c r="AN6" s="12" t="e">
        <f t="shared" si="0"/>
        <v>#DIV/0!</v>
      </c>
      <c r="AO6" s="12" t="e">
        <f t="shared" si="0"/>
        <v>#DIV/0!</v>
      </c>
      <c r="AP6" s="12" t="e">
        <f t="shared" si="0"/>
        <v>#DIV/0!</v>
      </c>
      <c r="AQ6" s="12" t="e">
        <f t="shared" si="0"/>
        <v>#DIV/0!</v>
      </c>
      <c r="AR6" s="12" t="e">
        <f t="shared" si="0"/>
        <v>#DIV/0!</v>
      </c>
      <c r="AS6" s="12" t="e">
        <f t="shared" si="0"/>
        <v>#DIV/0!</v>
      </c>
      <c r="AT6" s="12" t="e">
        <f t="shared" si="0"/>
        <v>#DIV/0!</v>
      </c>
      <c r="AU6" s="12" t="e">
        <f t="shared" si="0"/>
        <v>#DIV/0!</v>
      </c>
      <c r="AV6" s="12" t="e">
        <f t="shared" si="0"/>
        <v>#DIV/0!</v>
      </c>
      <c r="AW6" s="12" t="e">
        <f t="shared" si="0"/>
        <v>#DIV/0!</v>
      </c>
      <c r="AX6" s="12" t="e">
        <f t="shared" si="0"/>
        <v>#DIV/0!</v>
      </c>
      <c r="AY6" s="12" t="e">
        <f t="shared" si="0"/>
        <v>#DIV/0!</v>
      </c>
      <c r="AZ6" s="12" t="e">
        <f t="shared" si="0"/>
        <v>#DIV/0!</v>
      </c>
      <c r="BA6" s="12" t="e">
        <f t="shared" si="0"/>
        <v>#DIV/0!</v>
      </c>
      <c r="BB6" s="12" t="e">
        <f t="shared" si="0"/>
        <v>#DIV/0!</v>
      </c>
      <c r="BC6" s="12" t="e">
        <f t="shared" si="0"/>
        <v>#DIV/0!</v>
      </c>
      <c r="BD6" s="12" t="e">
        <f t="shared" si="0"/>
        <v>#DIV/0!</v>
      </c>
      <c r="BE6" s="12" t="e">
        <f t="shared" si="0"/>
        <v>#DIV/0!</v>
      </c>
      <c r="BF6" s="12" t="e">
        <f t="shared" si="0"/>
        <v>#DIV/0!</v>
      </c>
      <c r="BG6" s="12" t="e">
        <f t="shared" si="0"/>
        <v>#DIV/0!</v>
      </c>
      <c r="BH6" s="12" t="e">
        <f t="shared" si="0"/>
        <v>#DIV/0!</v>
      </c>
      <c r="BI6" s="12" t="e">
        <f t="shared" si="0"/>
        <v>#DIV/0!</v>
      </c>
      <c r="BJ6" s="12" t="e">
        <f t="shared" si="0"/>
        <v>#DIV/0!</v>
      </c>
      <c r="BK6" s="12" t="e">
        <f t="shared" si="0"/>
        <v>#DIV/0!</v>
      </c>
      <c r="BL6" s="12" t="e">
        <f t="shared" si="0"/>
        <v>#DIV/0!</v>
      </c>
      <c r="BM6" s="12" t="e">
        <f t="shared" si="0"/>
        <v>#DIV/0!</v>
      </c>
      <c r="BN6" s="12" t="e">
        <f t="shared" si="0"/>
        <v>#DIV/0!</v>
      </c>
      <c r="BO6" s="12" t="e">
        <f t="shared" si="0"/>
        <v>#DIV/0!</v>
      </c>
    </row>
    <row r="7" spans="1:67" x14ac:dyDescent="0.25">
      <c r="A7" t="s">
        <v>222</v>
      </c>
      <c r="B7" s="12">
        <f t="shared" si="1"/>
        <v>6.4220205000000002E-2</v>
      </c>
      <c r="C7" s="12">
        <f t="shared" si="2"/>
        <v>0.20305152500000001</v>
      </c>
      <c r="D7" s="12">
        <f t="shared" si="0"/>
        <v>0.39842829499999999</v>
      </c>
      <c r="E7" s="12">
        <f t="shared" si="0"/>
        <v>0.73000809499999997</v>
      </c>
      <c r="F7" s="12">
        <f t="shared" si="0"/>
        <v>3.379784795</v>
      </c>
      <c r="G7" s="12">
        <f t="shared" si="0"/>
        <v>7.0122553950000004</v>
      </c>
      <c r="H7" s="12">
        <f t="shared" si="0"/>
        <v>11.098961995</v>
      </c>
      <c r="I7" s="12">
        <f t="shared" si="0"/>
        <v>15.832173995</v>
      </c>
      <c r="J7" s="12">
        <f t="shared" si="0"/>
        <v>21.529742994999999</v>
      </c>
      <c r="K7" s="12">
        <f t="shared" si="0"/>
        <v>28.652672995</v>
      </c>
      <c r="L7" s="12">
        <f t="shared" si="0"/>
        <v>36.914596994999997</v>
      </c>
      <c r="M7" s="12">
        <f t="shared" si="0"/>
        <v>46.119196994999996</v>
      </c>
      <c r="N7" s="12">
        <f t="shared" si="0"/>
        <v>58.137013994999997</v>
      </c>
      <c r="O7" s="12">
        <f t="shared" si="0"/>
        <v>74.058273994999993</v>
      </c>
      <c r="P7" s="12">
        <f t="shared" si="0"/>
        <v>95.274446994999991</v>
      </c>
      <c r="Q7" s="12">
        <f t="shared" si="0"/>
        <v>126.43444699499999</v>
      </c>
      <c r="R7" s="12">
        <f t="shared" si="0"/>
        <v>164.594446995</v>
      </c>
      <c r="S7" s="12">
        <f t="shared" si="0"/>
        <v>216.63444699499999</v>
      </c>
      <c r="T7" s="12">
        <f t="shared" si="0"/>
        <v>280.06444699499997</v>
      </c>
      <c r="U7" s="12">
        <f t="shared" si="0"/>
        <v>365.32444699499996</v>
      </c>
      <c r="V7" s="12">
        <f t="shared" si="0"/>
        <v>469.21444699499995</v>
      </c>
      <c r="W7" s="12">
        <f t="shared" si="0"/>
        <v>602.00444699499997</v>
      </c>
      <c r="X7" s="12">
        <f t="shared" si="0"/>
        <v>772.91444699499993</v>
      </c>
      <c r="Y7" s="12">
        <f t="shared" si="0"/>
        <v>992.98444699499987</v>
      </c>
      <c r="Z7" s="12">
        <f t="shared" si="0"/>
        <v>1268.864446995</v>
      </c>
      <c r="AA7" s="12">
        <f t="shared" si="0"/>
        <v>1614.854446995</v>
      </c>
      <c r="AB7" s="12">
        <f t="shared" si="0"/>
        <v>2055.2444469950001</v>
      </c>
      <c r="AC7" s="12">
        <f t="shared" si="0"/>
        <v>2584.3544469950002</v>
      </c>
      <c r="AD7" s="12">
        <f t="shared" si="0"/>
        <v>3225.5244469950003</v>
      </c>
      <c r="AE7" s="12">
        <f t="shared" si="0"/>
        <v>3942.0344469950005</v>
      </c>
      <c r="AF7" s="12">
        <f t="shared" si="0"/>
        <v>4770.4044469950004</v>
      </c>
      <c r="AG7" s="12">
        <f t="shared" si="0"/>
        <v>5730.054446995</v>
      </c>
      <c r="AH7" s="12">
        <f t="shared" si="0"/>
        <v>6866.4644469949999</v>
      </c>
      <c r="AI7" s="12">
        <f t="shared" si="0"/>
        <v>8131.7544469949999</v>
      </c>
      <c r="AJ7" s="12">
        <f t="shared" si="0"/>
        <v>9551.2844469949996</v>
      </c>
      <c r="AK7" s="12">
        <f t="shared" si="0"/>
        <v>11138.204446995</v>
      </c>
      <c r="AL7" s="12">
        <f t="shared" si="0"/>
        <v>12986.464446995</v>
      </c>
      <c r="AM7" s="12" t="e">
        <f t="shared" si="0"/>
        <v>#DIV/0!</v>
      </c>
      <c r="AN7" s="12" t="e">
        <f t="shared" si="0"/>
        <v>#DIV/0!</v>
      </c>
      <c r="AO7" s="12" t="e">
        <f t="shared" si="0"/>
        <v>#DIV/0!</v>
      </c>
      <c r="AP7" s="12" t="e">
        <f t="shared" si="0"/>
        <v>#DIV/0!</v>
      </c>
      <c r="AQ7" s="12" t="e">
        <f t="shared" si="0"/>
        <v>#DIV/0!</v>
      </c>
      <c r="AR7" s="12" t="e">
        <f t="shared" si="0"/>
        <v>#DIV/0!</v>
      </c>
      <c r="AS7" s="12" t="e">
        <f t="shared" si="0"/>
        <v>#DIV/0!</v>
      </c>
      <c r="AT7" s="12" t="e">
        <f t="shared" si="0"/>
        <v>#DIV/0!</v>
      </c>
      <c r="AU7" s="12" t="e">
        <f t="shared" si="0"/>
        <v>#DIV/0!</v>
      </c>
      <c r="AV7" s="12" t="e">
        <f t="shared" si="0"/>
        <v>#DIV/0!</v>
      </c>
      <c r="AW7" s="12" t="e">
        <f t="shared" si="0"/>
        <v>#DIV/0!</v>
      </c>
      <c r="AX7" s="12" t="e">
        <f t="shared" si="0"/>
        <v>#DIV/0!</v>
      </c>
      <c r="AY7" s="12" t="e">
        <f t="shared" si="0"/>
        <v>#DIV/0!</v>
      </c>
      <c r="AZ7" s="12" t="e">
        <f t="shared" si="0"/>
        <v>#DIV/0!</v>
      </c>
      <c r="BA7" s="12" t="e">
        <f t="shared" si="0"/>
        <v>#DIV/0!</v>
      </c>
      <c r="BB7" s="12" t="e">
        <f t="shared" si="0"/>
        <v>#DIV/0!</v>
      </c>
      <c r="BC7" s="12" t="e">
        <f t="shared" si="0"/>
        <v>#DIV/0!</v>
      </c>
      <c r="BD7" s="12" t="e">
        <f t="shared" si="0"/>
        <v>#DIV/0!</v>
      </c>
      <c r="BE7" s="12" t="e">
        <f t="shared" si="0"/>
        <v>#DIV/0!</v>
      </c>
      <c r="BF7" s="12" t="e">
        <f t="shared" si="0"/>
        <v>#DIV/0!</v>
      </c>
      <c r="BG7" s="12" t="e">
        <f t="shared" si="0"/>
        <v>#DIV/0!</v>
      </c>
      <c r="BH7" s="12" t="e">
        <f t="shared" si="0"/>
        <v>#DIV/0!</v>
      </c>
      <c r="BI7" s="12" t="e">
        <f t="shared" si="0"/>
        <v>#DIV/0!</v>
      </c>
      <c r="BJ7" s="12" t="e">
        <f t="shared" si="0"/>
        <v>#DIV/0!</v>
      </c>
      <c r="BK7" s="12" t="e">
        <f t="shared" si="0"/>
        <v>#DIV/0!</v>
      </c>
      <c r="BL7" s="12" t="e">
        <f t="shared" si="0"/>
        <v>#DIV/0!</v>
      </c>
      <c r="BM7" s="12" t="e">
        <f t="shared" si="0"/>
        <v>#DIV/0!</v>
      </c>
      <c r="BN7" s="12" t="e">
        <f t="shared" si="0"/>
        <v>#DIV/0!</v>
      </c>
      <c r="BO7" s="12" t="e">
        <f t="shared" si="0"/>
        <v>#DIV/0!</v>
      </c>
    </row>
    <row r="8" spans="1:67" x14ac:dyDescent="0.25">
      <c r="A8" t="s">
        <v>223</v>
      </c>
      <c r="B8" s="12">
        <f t="shared" si="1"/>
        <v>1979.7819999999999</v>
      </c>
      <c r="C8" s="12">
        <f t="shared" si="2"/>
        <v>3986.3748999999998</v>
      </c>
      <c r="D8" s="12">
        <f t="shared" si="0"/>
        <v>6020.1529</v>
      </c>
      <c r="E8" s="12">
        <f t="shared" si="0"/>
        <v>8119.0999000000002</v>
      </c>
      <c r="F8" s="12">
        <f t="shared" si="0"/>
        <v>10206.893100000001</v>
      </c>
      <c r="G8" s="12">
        <f t="shared" si="0"/>
        <v>12365.636500000001</v>
      </c>
      <c r="H8" s="12">
        <f t="shared" si="0"/>
        <v>14574.695100000001</v>
      </c>
      <c r="I8" s="12">
        <f t="shared" si="0"/>
        <v>16783.155300000002</v>
      </c>
      <c r="J8" s="12">
        <f t="shared" si="0"/>
        <v>19124.612800000003</v>
      </c>
      <c r="K8" s="12">
        <f t="shared" si="0"/>
        <v>21480.808600000004</v>
      </c>
      <c r="L8" s="12">
        <f t="shared" si="0"/>
        <v>23964.487600000004</v>
      </c>
      <c r="M8" s="12">
        <f t="shared" si="0"/>
        <v>26481.513000000003</v>
      </c>
      <c r="N8" s="12">
        <f t="shared" si="0"/>
        <v>29042.543000000001</v>
      </c>
      <c r="O8" s="12">
        <f t="shared" si="0"/>
        <v>31623.538800000002</v>
      </c>
      <c r="P8" s="12">
        <f t="shared" si="0"/>
        <v>34224.082000000002</v>
      </c>
      <c r="Q8" s="12">
        <f t="shared" si="0"/>
        <v>36845.552000000003</v>
      </c>
      <c r="R8" s="12">
        <f t="shared" ref="D8:BO12" si="3">Q8+R20</f>
        <v>39406.702000000005</v>
      </c>
      <c r="S8" s="12">
        <f t="shared" si="3"/>
        <v>42008.192000000003</v>
      </c>
      <c r="T8" s="12">
        <f t="shared" si="3"/>
        <v>44610.362000000001</v>
      </c>
      <c r="U8" s="12">
        <f t="shared" si="3"/>
        <v>47407.182000000001</v>
      </c>
      <c r="V8" s="12">
        <f t="shared" si="3"/>
        <v>50302.472000000002</v>
      </c>
      <c r="W8" s="12">
        <f t="shared" si="3"/>
        <v>53304.552000000003</v>
      </c>
      <c r="X8" s="12">
        <f t="shared" si="3"/>
        <v>56350.842000000004</v>
      </c>
      <c r="Y8" s="12">
        <f t="shared" si="3"/>
        <v>59582.082000000002</v>
      </c>
      <c r="Z8" s="12">
        <f t="shared" si="3"/>
        <v>62811.752</v>
      </c>
      <c r="AA8" s="12">
        <f t="shared" si="3"/>
        <v>66224.241999999998</v>
      </c>
      <c r="AB8" s="12">
        <f t="shared" si="3"/>
        <v>69703.661999999997</v>
      </c>
      <c r="AC8" s="12">
        <f t="shared" si="3"/>
        <v>73348.851999999999</v>
      </c>
      <c r="AD8" s="12">
        <f t="shared" si="3"/>
        <v>77125.911999999997</v>
      </c>
      <c r="AE8" s="12">
        <f t="shared" si="3"/>
        <v>80991.902000000002</v>
      </c>
      <c r="AF8" s="12">
        <f t="shared" si="3"/>
        <v>84862.232000000004</v>
      </c>
      <c r="AG8" s="12">
        <f t="shared" si="3"/>
        <v>88859.232000000004</v>
      </c>
      <c r="AH8" s="12">
        <f t="shared" si="3"/>
        <v>92913.402000000002</v>
      </c>
      <c r="AI8" s="12">
        <f t="shared" si="3"/>
        <v>97088.241999999998</v>
      </c>
      <c r="AJ8" s="12">
        <f t="shared" si="3"/>
        <v>101308.742</v>
      </c>
      <c r="AK8" s="12">
        <f t="shared" si="3"/>
        <v>105649.352</v>
      </c>
      <c r="AL8" s="12">
        <f t="shared" si="3"/>
        <v>109883.702</v>
      </c>
      <c r="AM8" s="12" t="e">
        <f t="shared" si="3"/>
        <v>#DIV/0!</v>
      </c>
      <c r="AN8" s="12" t="e">
        <f t="shared" si="3"/>
        <v>#DIV/0!</v>
      </c>
      <c r="AO8" s="12" t="e">
        <f t="shared" si="3"/>
        <v>#DIV/0!</v>
      </c>
      <c r="AP8" s="12" t="e">
        <f t="shared" si="3"/>
        <v>#DIV/0!</v>
      </c>
      <c r="AQ8" s="12" t="e">
        <f t="shared" si="3"/>
        <v>#DIV/0!</v>
      </c>
      <c r="AR8" s="12" t="e">
        <f t="shared" si="3"/>
        <v>#DIV/0!</v>
      </c>
      <c r="AS8" s="12" t="e">
        <f t="shared" si="3"/>
        <v>#DIV/0!</v>
      </c>
      <c r="AT8" s="12" t="e">
        <f t="shared" si="3"/>
        <v>#DIV/0!</v>
      </c>
      <c r="AU8" s="12" t="e">
        <f t="shared" si="3"/>
        <v>#DIV/0!</v>
      </c>
      <c r="AV8" s="12" t="e">
        <f t="shared" si="3"/>
        <v>#DIV/0!</v>
      </c>
      <c r="AW8" s="12" t="e">
        <f t="shared" si="3"/>
        <v>#DIV/0!</v>
      </c>
      <c r="AX8" s="12" t="e">
        <f t="shared" si="3"/>
        <v>#DIV/0!</v>
      </c>
      <c r="AY8" s="12" t="e">
        <f t="shared" si="3"/>
        <v>#DIV/0!</v>
      </c>
      <c r="AZ8" s="12" t="e">
        <f t="shared" si="3"/>
        <v>#DIV/0!</v>
      </c>
      <c r="BA8" s="12" t="e">
        <f t="shared" si="3"/>
        <v>#DIV/0!</v>
      </c>
      <c r="BB8" s="12" t="e">
        <f t="shared" si="3"/>
        <v>#DIV/0!</v>
      </c>
      <c r="BC8" s="12" t="e">
        <f t="shared" si="3"/>
        <v>#DIV/0!</v>
      </c>
      <c r="BD8" s="12" t="e">
        <f t="shared" si="3"/>
        <v>#DIV/0!</v>
      </c>
      <c r="BE8" s="12" t="e">
        <f t="shared" si="3"/>
        <v>#DIV/0!</v>
      </c>
      <c r="BF8" s="12" t="e">
        <f t="shared" si="3"/>
        <v>#DIV/0!</v>
      </c>
      <c r="BG8" s="12" t="e">
        <f t="shared" si="3"/>
        <v>#DIV/0!</v>
      </c>
      <c r="BH8" s="12" t="e">
        <f t="shared" si="3"/>
        <v>#DIV/0!</v>
      </c>
      <c r="BI8" s="12" t="e">
        <f t="shared" si="3"/>
        <v>#DIV/0!</v>
      </c>
      <c r="BJ8" s="12" t="e">
        <f t="shared" si="3"/>
        <v>#DIV/0!</v>
      </c>
      <c r="BK8" s="12" t="e">
        <f t="shared" si="3"/>
        <v>#DIV/0!</v>
      </c>
      <c r="BL8" s="12" t="e">
        <f t="shared" si="3"/>
        <v>#DIV/0!</v>
      </c>
      <c r="BM8" s="12" t="e">
        <f t="shared" si="3"/>
        <v>#DIV/0!</v>
      </c>
      <c r="BN8" s="12" t="e">
        <f t="shared" si="3"/>
        <v>#DIV/0!</v>
      </c>
      <c r="BO8" s="12" t="e">
        <f t="shared" si="3"/>
        <v>#DIV/0!</v>
      </c>
    </row>
    <row r="9" spans="1:67" x14ac:dyDescent="0.25">
      <c r="A9" t="s">
        <v>224</v>
      </c>
      <c r="B9" s="12">
        <f t="shared" si="1"/>
        <v>1488.9215999999999</v>
      </c>
      <c r="C9" s="12">
        <f t="shared" si="2"/>
        <v>3083.6572999999999</v>
      </c>
      <c r="D9" s="12">
        <f t="shared" si="3"/>
        <v>4818.3904999999995</v>
      </c>
      <c r="E9" s="12">
        <f t="shared" si="3"/>
        <v>6709.639799999999</v>
      </c>
      <c r="F9" s="12">
        <f t="shared" si="3"/>
        <v>8654.6503999999986</v>
      </c>
      <c r="G9" s="12">
        <f t="shared" si="3"/>
        <v>10655.112399999998</v>
      </c>
      <c r="H9" s="12">
        <f t="shared" si="3"/>
        <v>12751.287199999999</v>
      </c>
      <c r="I9" s="12">
        <f t="shared" si="3"/>
        <v>14863.376199999999</v>
      </c>
      <c r="J9" s="12">
        <f t="shared" si="3"/>
        <v>17048.202399999998</v>
      </c>
      <c r="K9" s="12">
        <f t="shared" si="3"/>
        <v>19274.046599999998</v>
      </c>
      <c r="L9" s="12">
        <f t="shared" si="3"/>
        <v>21596.442599999998</v>
      </c>
      <c r="M9" s="12">
        <f t="shared" si="3"/>
        <v>24003.243599999998</v>
      </c>
      <c r="N9" s="12">
        <f t="shared" si="3"/>
        <v>26393.520199999999</v>
      </c>
      <c r="O9" s="12">
        <f t="shared" si="3"/>
        <v>28824.9421</v>
      </c>
      <c r="P9" s="12">
        <f t="shared" si="3"/>
        <v>31348.894700000001</v>
      </c>
      <c r="Q9" s="12">
        <f t="shared" si="3"/>
        <v>33856.324699999997</v>
      </c>
      <c r="R9" s="12">
        <f t="shared" si="3"/>
        <v>36430.034699999997</v>
      </c>
      <c r="S9" s="12">
        <f t="shared" si="3"/>
        <v>39031.924699999996</v>
      </c>
      <c r="T9" s="12">
        <f t="shared" si="3"/>
        <v>41609.634699999995</v>
      </c>
      <c r="U9" s="12">
        <f t="shared" si="3"/>
        <v>44292.364699999998</v>
      </c>
      <c r="V9" s="12">
        <f t="shared" si="3"/>
        <v>46979.314699999995</v>
      </c>
      <c r="W9" s="12">
        <f t="shared" si="3"/>
        <v>49700.734699999994</v>
      </c>
      <c r="X9" s="12">
        <f t="shared" si="3"/>
        <v>52367.654699999992</v>
      </c>
      <c r="Y9" s="12">
        <f t="shared" si="3"/>
        <v>55023.694699999993</v>
      </c>
      <c r="Z9" s="12">
        <f t="shared" si="3"/>
        <v>57642.694699999993</v>
      </c>
      <c r="AA9" s="12">
        <f t="shared" si="3"/>
        <v>60329.134699999995</v>
      </c>
      <c r="AB9" s="12">
        <f t="shared" si="3"/>
        <v>62904.484699999994</v>
      </c>
      <c r="AC9" s="12">
        <f t="shared" si="3"/>
        <v>65307.694699999993</v>
      </c>
      <c r="AD9" s="12">
        <f t="shared" si="3"/>
        <v>67726.134699999995</v>
      </c>
      <c r="AE9" s="12">
        <f t="shared" si="3"/>
        <v>70198.834699999992</v>
      </c>
      <c r="AF9" s="12">
        <f t="shared" si="3"/>
        <v>72701.284699999989</v>
      </c>
      <c r="AG9" s="12">
        <f t="shared" si="3"/>
        <v>75241.764699999985</v>
      </c>
      <c r="AH9" s="12">
        <f t="shared" si="3"/>
        <v>77807.984699999986</v>
      </c>
      <c r="AI9" s="12">
        <f t="shared" si="3"/>
        <v>80427.554699999993</v>
      </c>
      <c r="AJ9" s="12">
        <f t="shared" si="3"/>
        <v>83151.634699999995</v>
      </c>
      <c r="AK9" s="12">
        <f t="shared" si="3"/>
        <v>85786.324699999997</v>
      </c>
      <c r="AL9" s="12">
        <f t="shared" si="3"/>
        <v>88525.644700000004</v>
      </c>
      <c r="AM9" s="12" t="e">
        <f t="shared" si="3"/>
        <v>#DIV/0!</v>
      </c>
      <c r="AN9" s="12" t="e">
        <f t="shared" si="3"/>
        <v>#DIV/0!</v>
      </c>
      <c r="AO9" s="12" t="e">
        <f t="shared" si="3"/>
        <v>#DIV/0!</v>
      </c>
      <c r="AP9" s="12" t="e">
        <f t="shared" si="3"/>
        <v>#DIV/0!</v>
      </c>
      <c r="AQ9" s="12" t="e">
        <f t="shared" si="3"/>
        <v>#DIV/0!</v>
      </c>
      <c r="AR9" s="12" t="e">
        <f t="shared" si="3"/>
        <v>#DIV/0!</v>
      </c>
      <c r="AS9" s="12" t="e">
        <f t="shared" si="3"/>
        <v>#DIV/0!</v>
      </c>
      <c r="AT9" s="12" t="e">
        <f t="shared" si="3"/>
        <v>#DIV/0!</v>
      </c>
      <c r="AU9" s="12" t="e">
        <f t="shared" si="3"/>
        <v>#DIV/0!</v>
      </c>
      <c r="AV9" s="12" t="e">
        <f t="shared" si="3"/>
        <v>#DIV/0!</v>
      </c>
      <c r="AW9" s="12" t="e">
        <f t="shared" si="3"/>
        <v>#DIV/0!</v>
      </c>
      <c r="AX9" s="12" t="e">
        <f t="shared" si="3"/>
        <v>#DIV/0!</v>
      </c>
      <c r="AY9" s="12" t="e">
        <f t="shared" si="3"/>
        <v>#DIV/0!</v>
      </c>
      <c r="AZ9" s="12" t="e">
        <f t="shared" si="3"/>
        <v>#DIV/0!</v>
      </c>
      <c r="BA9" s="12" t="e">
        <f t="shared" si="3"/>
        <v>#DIV/0!</v>
      </c>
      <c r="BB9" s="12" t="e">
        <f t="shared" si="3"/>
        <v>#DIV/0!</v>
      </c>
      <c r="BC9" s="12" t="e">
        <f t="shared" si="3"/>
        <v>#DIV/0!</v>
      </c>
      <c r="BD9" s="12" t="e">
        <f t="shared" si="3"/>
        <v>#DIV/0!</v>
      </c>
      <c r="BE9" s="12" t="e">
        <f t="shared" si="3"/>
        <v>#DIV/0!</v>
      </c>
      <c r="BF9" s="12" t="e">
        <f t="shared" si="3"/>
        <v>#DIV/0!</v>
      </c>
      <c r="BG9" s="12" t="e">
        <f t="shared" si="3"/>
        <v>#DIV/0!</v>
      </c>
      <c r="BH9" s="12" t="e">
        <f t="shared" si="3"/>
        <v>#DIV/0!</v>
      </c>
      <c r="BI9" s="12" t="e">
        <f t="shared" si="3"/>
        <v>#DIV/0!</v>
      </c>
      <c r="BJ9" s="12" t="e">
        <f t="shared" si="3"/>
        <v>#DIV/0!</v>
      </c>
      <c r="BK9" s="12" t="e">
        <f t="shared" si="3"/>
        <v>#DIV/0!</v>
      </c>
      <c r="BL9" s="12" t="e">
        <f t="shared" si="3"/>
        <v>#DIV/0!</v>
      </c>
      <c r="BM9" s="12" t="e">
        <f t="shared" si="3"/>
        <v>#DIV/0!</v>
      </c>
      <c r="BN9" s="12" t="e">
        <f t="shared" si="3"/>
        <v>#DIV/0!</v>
      </c>
      <c r="BO9" s="12" t="e">
        <f t="shared" si="3"/>
        <v>#DIV/0!</v>
      </c>
    </row>
    <row r="10" spans="1:67" x14ac:dyDescent="0.25">
      <c r="A10" t="s">
        <v>225</v>
      </c>
      <c r="B10" s="12">
        <f t="shared" si="1"/>
        <v>1108.8606</v>
      </c>
      <c r="C10" s="12">
        <f t="shared" si="2"/>
        <v>2275.1862000000001</v>
      </c>
      <c r="D10" s="12">
        <f t="shared" si="3"/>
        <v>3456.2802000000001</v>
      </c>
      <c r="E10" s="12">
        <f t="shared" si="3"/>
        <v>4710.6374999999998</v>
      </c>
      <c r="F10" s="12">
        <f t="shared" si="3"/>
        <v>6057.6003999999994</v>
      </c>
      <c r="G10" s="12">
        <f t="shared" si="3"/>
        <v>7422.3473999999997</v>
      </c>
      <c r="H10" s="12">
        <f t="shared" si="3"/>
        <v>8772.4303999999993</v>
      </c>
      <c r="I10" s="12">
        <f t="shared" si="3"/>
        <v>10100.721899999999</v>
      </c>
      <c r="J10" s="12">
        <f t="shared" si="3"/>
        <v>11367.407699999998</v>
      </c>
      <c r="K10" s="12">
        <f t="shared" si="3"/>
        <v>12669.580099999997</v>
      </c>
      <c r="L10" s="12">
        <f t="shared" si="3"/>
        <v>13929.514499999997</v>
      </c>
      <c r="M10" s="12">
        <f t="shared" si="3"/>
        <v>15175.562699999997</v>
      </c>
      <c r="N10" s="12">
        <f t="shared" si="3"/>
        <v>16420.249099999997</v>
      </c>
      <c r="O10" s="12">
        <f t="shared" si="3"/>
        <v>17715.340899999996</v>
      </c>
      <c r="P10" s="12">
        <f t="shared" si="3"/>
        <v>18982.723599999998</v>
      </c>
      <c r="Q10" s="12">
        <f t="shared" si="3"/>
        <v>20156.063599999998</v>
      </c>
      <c r="R10" s="12">
        <f t="shared" si="3"/>
        <v>21313.383599999997</v>
      </c>
      <c r="S10" s="12">
        <f t="shared" si="3"/>
        <v>22449.223599999998</v>
      </c>
      <c r="T10" s="12">
        <f t="shared" si="3"/>
        <v>23604.193599999999</v>
      </c>
      <c r="U10" s="12">
        <f t="shared" si="3"/>
        <v>24744.623599999999</v>
      </c>
      <c r="V10" s="12">
        <f t="shared" si="3"/>
        <v>25886.783599999999</v>
      </c>
      <c r="W10" s="12">
        <f t="shared" si="3"/>
        <v>26936.813599999998</v>
      </c>
      <c r="X10" s="12">
        <f t="shared" si="3"/>
        <v>28011.823599999996</v>
      </c>
      <c r="Y10" s="12">
        <f t="shared" si="3"/>
        <v>29041.943599999995</v>
      </c>
      <c r="Z10" s="12">
        <f t="shared" si="3"/>
        <v>29998.793599999994</v>
      </c>
      <c r="AA10" s="12">
        <f t="shared" si="3"/>
        <v>30951.403599999994</v>
      </c>
      <c r="AB10" s="12">
        <f t="shared" si="3"/>
        <v>31998.683599999993</v>
      </c>
      <c r="AC10" s="12">
        <f t="shared" si="3"/>
        <v>33099.013599999991</v>
      </c>
      <c r="AD10" s="12">
        <f t="shared" si="3"/>
        <v>34161.133599999994</v>
      </c>
      <c r="AE10" s="12">
        <f t="shared" si="3"/>
        <v>35170.053599999992</v>
      </c>
      <c r="AF10" s="12">
        <f t="shared" si="3"/>
        <v>36182.803599999992</v>
      </c>
      <c r="AG10" s="12">
        <f t="shared" si="3"/>
        <v>37142.393599999989</v>
      </c>
      <c r="AH10" s="12">
        <f t="shared" si="3"/>
        <v>38014.663599999985</v>
      </c>
      <c r="AI10" s="12">
        <f t="shared" si="3"/>
        <v>38813.903599999983</v>
      </c>
      <c r="AJ10" s="12">
        <f t="shared" si="3"/>
        <v>39552.433599999982</v>
      </c>
      <c r="AK10" s="12">
        <f t="shared" si="3"/>
        <v>40263.003599999982</v>
      </c>
      <c r="AL10" s="12">
        <f t="shared" si="3"/>
        <v>41027.523599999979</v>
      </c>
      <c r="AM10" s="12" t="e">
        <f t="shared" si="3"/>
        <v>#DIV/0!</v>
      </c>
      <c r="AN10" s="12" t="e">
        <f t="shared" si="3"/>
        <v>#DIV/0!</v>
      </c>
      <c r="AO10" s="12" t="e">
        <f t="shared" si="3"/>
        <v>#DIV/0!</v>
      </c>
      <c r="AP10" s="12" t="e">
        <f t="shared" si="3"/>
        <v>#DIV/0!</v>
      </c>
      <c r="AQ10" s="12" t="e">
        <f t="shared" si="3"/>
        <v>#DIV/0!</v>
      </c>
      <c r="AR10" s="12" t="e">
        <f t="shared" si="3"/>
        <v>#DIV/0!</v>
      </c>
      <c r="AS10" s="12" t="e">
        <f t="shared" si="3"/>
        <v>#DIV/0!</v>
      </c>
      <c r="AT10" s="12" t="e">
        <f t="shared" si="3"/>
        <v>#DIV/0!</v>
      </c>
      <c r="AU10" s="12" t="e">
        <f t="shared" si="3"/>
        <v>#DIV/0!</v>
      </c>
      <c r="AV10" s="12" t="e">
        <f t="shared" si="3"/>
        <v>#DIV/0!</v>
      </c>
      <c r="AW10" s="12" t="e">
        <f t="shared" si="3"/>
        <v>#DIV/0!</v>
      </c>
      <c r="AX10" s="12" t="e">
        <f t="shared" si="3"/>
        <v>#DIV/0!</v>
      </c>
      <c r="AY10" s="12" t="e">
        <f t="shared" si="3"/>
        <v>#DIV/0!</v>
      </c>
      <c r="AZ10" s="12" t="e">
        <f t="shared" si="3"/>
        <v>#DIV/0!</v>
      </c>
      <c r="BA10" s="12" t="e">
        <f t="shared" si="3"/>
        <v>#DIV/0!</v>
      </c>
      <c r="BB10" s="12" t="e">
        <f t="shared" si="3"/>
        <v>#DIV/0!</v>
      </c>
      <c r="BC10" s="12" t="e">
        <f t="shared" si="3"/>
        <v>#DIV/0!</v>
      </c>
      <c r="BD10" s="12" t="e">
        <f t="shared" si="3"/>
        <v>#DIV/0!</v>
      </c>
      <c r="BE10" s="12" t="e">
        <f t="shared" si="3"/>
        <v>#DIV/0!</v>
      </c>
      <c r="BF10" s="12" t="e">
        <f t="shared" si="3"/>
        <v>#DIV/0!</v>
      </c>
      <c r="BG10" s="12" t="e">
        <f t="shared" si="3"/>
        <v>#DIV/0!</v>
      </c>
      <c r="BH10" s="12" t="e">
        <f t="shared" si="3"/>
        <v>#DIV/0!</v>
      </c>
      <c r="BI10" s="12" t="e">
        <f t="shared" si="3"/>
        <v>#DIV/0!</v>
      </c>
      <c r="BJ10" s="12" t="e">
        <f t="shared" si="3"/>
        <v>#DIV/0!</v>
      </c>
      <c r="BK10" s="12" t="e">
        <f t="shared" si="3"/>
        <v>#DIV/0!</v>
      </c>
      <c r="BL10" s="12" t="e">
        <f t="shared" si="3"/>
        <v>#DIV/0!</v>
      </c>
      <c r="BM10" s="12" t="e">
        <f t="shared" si="3"/>
        <v>#DIV/0!</v>
      </c>
      <c r="BN10" s="12" t="e">
        <f t="shared" si="3"/>
        <v>#DIV/0!</v>
      </c>
      <c r="BO10" s="12" t="e">
        <f t="shared" si="3"/>
        <v>#DIV/0!</v>
      </c>
    </row>
    <row r="11" spans="1:67" x14ac:dyDescent="0.25">
      <c r="A11" t="s">
        <v>226</v>
      </c>
      <c r="B11" s="12">
        <f t="shared" si="1"/>
        <v>1426.3040000000001</v>
      </c>
      <c r="C11" s="12">
        <f t="shared" si="2"/>
        <v>2858.9701</v>
      </c>
      <c r="D11" s="12">
        <f t="shared" si="3"/>
        <v>4375.4602999999997</v>
      </c>
      <c r="E11" s="12">
        <f t="shared" si="3"/>
        <v>5916.3981999999996</v>
      </c>
      <c r="F11" s="12">
        <f t="shared" si="3"/>
        <v>7644.9146999999994</v>
      </c>
      <c r="G11" s="12">
        <f t="shared" si="3"/>
        <v>9434.6463000000003</v>
      </c>
      <c r="H11" s="12">
        <f t="shared" si="3"/>
        <v>11249.9012</v>
      </c>
      <c r="I11" s="12">
        <f t="shared" si="3"/>
        <v>13079.3071</v>
      </c>
      <c r="J11" s="12">
        <f t="shared" si="3"/>
        <v>14943.144</v>
      </c>
      <c r="K11" s="12">
        <f t="shared" si="3"/>
        <v>16868.2752</v>
      </c>
      <c r="L11" s="12">
        <f t="shared" si="3"/>
        <v>18905.234199999999</v>
      </c>
      <c r="M11" s="12">
        <f t="shared" si="3"/>
        <v>21006.118699999999</v>
      </c>
      <c r="N11" s="12">
        <f t="shared" si="3"/>
        <v>23277.2952</v>
      </c>
      <c r="O11" s="12">
        <f t="shared" si="3"/>
        <v>25685.5982</v>
      </c>
      <c r="P11" s="12">
        <f t="shared" si="3"/>
        <v>28285.4722</v>
      </c>
      <c r="Q11" s="12">
        <f t="shared" si="3"/>
        <v>31003.172200000001</v>
      </c>
      <c r="R11" s="12">
        <f t="shared" si="3"/>
        <v>33870.682200000003</v>
      </c>
      <c r="S11" s="12">
        <f t="shared" si="3"/>
        <v>36942.052200000006</v>
      </c>
      <c r="T11" s="12">
        <f t="shared" si="3"/>
        <v>40145.892200000002</v>
      </c>
      <c r="U11" s="12">
        <f t="shared" si="3"/>
        <v>43591.482199999999</v>
      </c>
      <c r="V11" s="12">
        <f t="shared" si="3"/>
        <v>47211.292199999996</v>
      </c>
      <c r="W11" s="12">
        <f t="shared" si="3"/>
        <v>51047.032199999994</v>
      </c>
      <c r="X11" s="12">
        <f t="shared" si="3"/>
        <v>55195.212199999994</v>
      </c>
      <c r="Y11" s="12">
        <f t="shared" si="3"/>
        <v>59447.352199999994</v>
      </c>
      <c r="Z11" s="12">
        <f t="shared" si="3"/>
        <v>63735.842199999992</v>
      </c>
      <c r="AA11" s="12">
        <f t="shared" si="3"/>
        <v>68489.032199999987</v>
      </c>
      <c r="AB11" s="12">
        <f t="shared" si="3"/>
        <v>73305.232199999984</v>
      </c>
      <c r="AC11" s="12">
        <f t="shared" si="3"/>
        <v>78397.482199999984</v>
      </c>
      <c r="AD11" s="12">
        <f t="shared" si="3"/>
        <v>83384.812199999986</v>
      </c>
      <c r="AE11" s="12">
        <f t="shared" si="3"/>
        <v>88524.472199999989</v>
      </c>
      <c r="AF11" s="12">
        <f t="shared" si="3"/>
        <v>93987.342199999985</v>
      </c>
      <c r="AG11" s="12">
        <f t="shared" si="3"/>
        <v>99694.44219999999</v>
      </c>
      <c r="AH11" s="12">
        <f t="shared" si="3"/>
        <v>105521.35219999999</v>
      </c>
      <c r="AI11" s="12">
        <f t="shared" si="3"/>
        <v>111573.0422</v>
      </c>
      <c r="AJ11" s="12">
        <f t="shared" si="3"/>
        <v>117781.6422</v>
      </c>
      <c r="AK11" s="12">
        <f t="shared" si="3"/>
        <v>123934.8422</v>
      </c>
      <c r="AL11" s="12">
        <f t="shared" si="3"/>
        <v>130272.80220000001</v>
      </c>
      <c r="AM11" s="12" t="e">
        <f t="shared" si="3"/>
        <v>#DIV/0!</v>
      </c>
      <c r="AN11" s="12" t="e">
        <f t="shared" si="3"/>
        <v>#DIV/0!</v>
      </c>
      <c r="AO11" s="12" t="e">
        <f t="shared" si="3"/>
        <v>#DIV/0!</v>
      </c>
      <c r="AP11" s="12" t="e">
        <f t="shared" si="3"/>
        <v>#DIV/0!</v>
      </c>
      <c r="AQ11" s="12" t="e">
        <f t="shared" si="3"/>
        <v>#DIV/0!</v>
      </c>
      <c r="AR11" s="12" t="e">
        <f t="shared" si="3"/>
        <v>#DIV/0!</v>
      </c>
      <c r="AS11" s="12" t="e">
        <f t="shared" si="3"/>
        <v>#DIV/0!</v>
      </c>
      <c r="AT11" s="12" t="e">
        <f t="shared" si="3"/>
        <v>#DIV/0!</v>
      </c>
      <c r="AU11" s="12" t="e">
        <f t="shared" si="3"/>
        <v>#DIV/0!</v>
      </c>
      <c r="AV11" s="12" t="e">
        <f t="shared" si="3"/>
        <v>#DIV/0!</v>
      </c>
      <c r="AW11" s="12" t="e">
        <f t="shared" si="3"/>
        <v>#DIV/0!</v>
      </c>
      <c r="AX11" s="12" t="e">
        <f t="shared" si="3"/>
        <v>#DIV/0!</v>
      </c>
      <c r="AY11" s="12" t="e">
        <f t="shared" si="3"/>
        <v>#DIV/0!</v>
      </c>
      <c r="AZ11" s="12" t="e">
        <f t="shared" si="3"/>
        <v>#DIV/0!</v>
      </c>
      <c r="BA11" s="12" t="e">
        <f t="shared" si="3"/>
        <v>#DIV/0!</v>
      </c>
      <c r="BB11" s="12" t="e">
        <f t="shared" si="3"/>
        <v>#DIV/0!</v>
      </c>
      <c r="BC11" s="12" t="e">
        <f t="shared" si="3"/>
        <v>#DIV/0!</v>
      </c>
      <c r="BD11" s="12" t="e">
        <f t="shared" si="3"/>
        <v>#DIV/0!</v>
      </c>
      <c r="BE11" s="12" t="e">
        <f t="shared" si="3"/>
        <v>#DIV/0!</v>
      </c>
      <c r="BF11" s="12" t="e">
        <f t="shared" si="3"/>
        <v>#DIV/0!</v>
      </c>
      <c r="BG11" s="12" t="e">
        <f t="shared" si="3"/>
        <v>#DIV/0!</v>
      </c>
      <c r="BH11" s="12" t="e">
        <f t="shared" si="3"/>
        <v>#DIV/0!</v>
      </c>
      <c r="BI11" s="12" t="e">
        <f t="shared" si="3"/>
        <v>#DIV/0!</v>
      </c>
      <c r="BJ11" s="12" t="e">
        <f t="shared" si="3"/>
        <v>#DIV/0!</v>
      </c>
      <c r="BK11" s="12" t="e">
        <f t="shared" si="3"/>
        <v>#DIV/0!</v>
      </c>
      <c r="BL11" s="12" t="e">
        <f t="shared" si="3"/>
        <v>#DIV/0!</v>
      </c>
      <c r="BM11" s="12" t="e">
        <f t="shared" si="3"/>
        <v>#DIV/0!</v>
      </c>
      <c r="BN11" s="12" t="e">
        <f t="shared" si="3"/>
        <v>#DIV/0!</v>
      </c>
      <c r="BO11" s="12" t="e">
        <f t="shared" si="3"/>
        <v>#DIV/0!</v>
      </c>
    </row>
    <row r="12" spans="1:67" x14ac:dyDescent="0.25">
      <c r="A12" t="s">
        <v>227</v>
      </c>
      <c r="B12" s="12">
        <f t="shared" si="1"/>
        <v>3748.3112999999998</v>
      </c>
      <c r="C12" s="12">
        <f t="shared" si="2"/>
        <v>7587.2383</v>
      </c>
      <c r="D12" s="12">
        <f t="shared" si="3"/>
        <v>11645.1463</v>
      </c>
      <c r="E12" s="12">
        <f t="shared" si="3"/>
        <v>15845.551299999999</v>
      </c>
      <c r="F12" s="12">
        <f t="shared" si="3"/>
        <v>20222.212299999999</v>
      </c>
      <c r="G12" s="12">
        <f t="shared" si="3"/>
        <v>24682.177599999999</v>
      </c>
      <c r="H12" s="12">
        <f t="shared" si="3"/>
        <v>29238.632599999997</v>
      </c>
      <c r="I12" s="12">
        <f t="shared" si="3"/>
        <v>33887.132599999997</v>
      </c>
      <c r="J12" s="12">
        <f t="shared" si="3"/>
        <v>38611.782599999999</v>
      </c>
      <c r="K12" s="12">
        <f t="shared" si="3"/>
        <v>43502.084799999997</v>
      </c>
      <c r="L12" s="12">
        <f t="shared" si="3"/>
        <v>48539.461299999995</v>
      </c>
      <c r="M12" s="12">
        <f t="shared" si="3"/>
        <v>53817.415299999993</v>
      </c>
      <c r="N12" s="12">
        <f t="shared" si="3"/>
        <v>59210.975799999993</v>
      </c>
      <c r="O12" s="12">
        <f t="shared" si="3"/>
        <v>64715.085199999994</v>
      </c>
      <c r="P12" s="12">
        <f t="shared" si="3"/>
        <v>70337.386499999993</v>
      </c>
      <c r="Q12" s="12">
        <f t="shared" ref="Q12:BO12" si="4">P12+Q24</f>
        <v>76056.326499999996</v>
      </c>
      <c r="R12" s="12">
        <f t="shared" si="4"/>
        <v>81858.08649999999</v>
      </c>
      <c r="S12" s="12">
        <f t="shared" si="4"/>
        <v>87916.776499999993</v>
      </c>
      <c r="T12" s="12">
        <f t="shared" si="4"/>
        <v>94380.876499999998</v>
      </c>
      <c r="U12" s="12">
        <f t="shared" si="4"/>
        <v>101078.10649999999</v>
      </c>
      <c r="V12" s="12">
        <f t="shared" si="4"/>
        <v>108123.02649999999</v>
      </c>
      <c r="W12" s="12">
        <f t="shared" si="4"/>
        <v>115565.91649999999</v>
      </c>
      <c r="X12" s="12">
        <f t="shared" si="4"/>
        <v>123502.36649999999</v>
      </c>
      <c r="Y12" s="12">
        <f t="shared" si="4"/>
        <v>131435.8665</v>
      </c>
      <c r="Z12" s="12">
        <f t="shared" si="4"/>
        <v>139259.19649999999</v>
      </c>
      <c r="AA12" s="12">
        <f t="shared" si="4"/>
        <v>147623.10649999999</v>
      </c>
      <c r="AB12" s="12">
        <f t="shared" si="4"/>
        <v>156443.05650000001</v>
      </c>
      <c r="AC12" s="12">
        <f t="shared" si="4"/>
        <v>165304.05650000001</v>
      </c>
      <c r="AD12" s="12">
        <f t="shared" si="4"/>
        <v>174617.13649999999</v>
      </c>
      <c r="AE12" s="12">
        <f t="shared" si="4"/>
        <v>184120.00649999999</v>
      </c>
      <c r="AF12" s="12">
        <f t="shared" si="4"/>
        <v>193287.21649999998</v>
      </c>
      <c r="AG12" s="12">
        <f t="shared" si="4"/>
        <v>202517.10649999999</v>
      </c>
      <c r="AH12" s="12">
        <f t="shared" si="4"/>
        <v>212038.84649999999</v>
      </c>
      <c r="AI12" s="12">
        <f t="shared" si="4"/>
        <v>221940.93649999998</v>
      </c>
      <c r="AJ12" s="12">
        <f t="shared" si="4"/>
        <v>231625.35649999999</v>
      </c>
      <c r="AK12" s="12">
        <f t="shared" si="4"/>
        <v>240923.13649999999</v>
      </c>
      <c r="AL12" s="12">
        <f t="shared" si="4"/>
        <v>251009.03649999999</v>
      </c>
      <c r="AM12" s="12" t="e">
        <f t="shared" si="4"/>
        <v>#DIV/0!</v>
      </c>
      <c r="AN12" s="12" t="e">
        <f t="shared" si="4"/>
        <v>#DIV/0!</v>
      </c>
      <c r="AO12" s="12" t="e">
        <f t="shared" si="4"/>
        <v>#DIV/0!</v>
      </c>
      <c r="AP12" s="12" t="e">
        <f t="shared" si="4"/>
        <v>#DIV/0!</v>
      </c>
      <c r="AQ12" s="12" t="e">
        <f t="shared" si="4"/>
        <v>#DIV/0!</v>
      </c>
      <c r="AR12" s="12" t="e">
        <f t="shared" si="4"/>
        <v>#DIV/0!</v>
      </c>
      <c r="AS12" s="12" t="e">
        <f t="shared" si="4"/>
        <v>#DIV/0!</v>
      </c>
      <c r="AT12" s="12" t="e">
        <f t="shared" si="4"/>
        <v>#DIV/0!</v>
      </c>
      <c r="AU12" s="12" t="e">
        <f t="shared" si="4"/>
        <v>#DIV/0!</v>
      </c>
      <c r="AV12" s="12" t="e">
        <f t="shared" si="4"/>
        <v>#DIV/0!</v>
      </c>
      <c r="AW12" s="12" t="e">
        <f t="shared" si="4"/>
        <v>#DIV/0!</v>
      </c>
      <c r="AX12" s="12" t="e">
        <f t="shared" si="4"/>
        <v>#DIV/0!</v>
      </c>
      <c r="AY12" s="12" t="e">
        <f t="shared" si="4"/>
        <v>#DIV/0!</v>
      </c>
      <c r="AZ12" s="12" t="e">
        <f t="shared" si="4"/>
        <v>#DIV/0!</v>
      </c>
      <c r="BA12" s="12" t="e">
        <f t="shared" si="4"/>
        <v>#DIV/0!</v>
      </c>
      <c r="BB12" s="12" t="e">
        <f t="shared" si="4"/>
        <v>#DIV/0!</v>
      </c>
      <c r="BC12" s="12" t="e">
        <f t="shared" si="4"/>
        <v>#DIV/0!</v>
      </c>
      <c r="BD12" s="12" t="e">
        <f t="shared" si="4"/>
        <v>#DIV/0!</v>
      </c>
      <c r="BE12" s="12" t="e">
        <f t="shared" si="4"/>
        <v>#DIV/0!</v>
      </c>
      <c r="BF12" s="12" t="e">
        <f t="shared" si="4"/>
        <v>#DIV/0!</v>
      </c>
      <c r="BG12" s="12" t="e">
        <f t="shared" si="4"/>
        <v>#DIV/0!</v>
      </c>
      <c r="BH12" s="12" t="e">
        <f t="shared" si="4"/>
        <v>#DIV/0!</v>
      </c>
      <c r="BI12" s="12" t="e">
        <f t="shared" si="4"/>
        <v>#DIV/0!</v>
      </c>
      <c r="BJ12" s="12" t="e">
        <f t="shared" si="4"/>
        <v>#DIV/0!</v>
      </c>
      <c r="BK12" s="12" t="e">
        <f t="shared" si="4"/>
        <v>#DIV/0!</v>
      </c>
      <c r="BL12" s="12" t="e">
        <f t="shared" si="4"/>
        <v>#DIV/0!</v>
      </c>
      <c r="BM12" s="12" t="e">
        <f t="shared" si="4"/>
        <v>#DIV/0!</v>
      </c>
      <c r="BN12" s="12" t="e">
        <f t="shared" si="4"/>
        <v>#DIV/0!</v>
      </c>
      <c r="BO12" s="12" t="e">
        <f t="shared" si="4"/>
        <v>#DIV/0!</v>
      </c>
    </row>
    <row r="16" spans="1:67" x14ac:dyDescent="0.25">
      <c r="A16" t="s">
        <v>219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52.37</v>
      </c>
      <c r="R16" s="12">
        <v>52.6</v>
      </c>
      <c r="S16" s="12">
        <v>54.08</v>
      </c>
      <c r="T16" s="12">
        <v>56.07</v>
      </c>
      <c r="U16" s="12">
        <v>57.94</v>
      </c>
      <c r="V16" s="12">
        <v>58.74</v>
      </c>
      <c r="W16" s="12">
        <v>60.11</v>
      </c>
      <c r="X16" s="12">
        <v>62.87</v>
      </c>
      <c r="Y16" s="12">
        <v>65.97</v>
      </c>
      <c r="Z16" s="12">
        <v>68.02</v>
      </c>
      <c r="AA16" s="12">
        <v>68.62</v>
      </c>
      <c r="AB16" s="12">
        <v>69.900000000000006</v>
      </c>
      <c r="AC16" s="12">
        <v>71.010000000000005</v>
      </c>
      <c r="AD16" s="12">
        <v>72.59</v>
      </c>
      <c r="AE16" s="12">
        <v>77.680000000000007</v>
      </c>
      <c r="AF16" s="12">
        <v>81.569999999999993</v>
      </c>
      <c r="AG16" s="12">
        <v>83.91</v>
      </c>
      <c r="AH16" s="12">
        <v>86.62</v>
      </c>
      <c r="AI16" s="12">
        <v>89.8</v>
      </c>
      <c r="AJ16" s="12">
        <v>91.39</v>
      </c>
      <c r="AK16" s="12">
        <v>94.28</v>
      </c>
      <c r="AL16" s="12">
        <v>95.65</v>
      </c>
      <c r="AM16" s="16" t="e">
        <f t="shared" ref="AM16:AU16" si="5">AL16*(1+$P$42)</f>
        <v>#DIV/0!</v>
      </c>
      <c r="AN16" s="16" t="e">
        <f t="shared" si="5"/>
        <v>#DIV/0!</v>
      </c>
      <c r="AO16" s="16" t="e">
        <f t="shared" si="5"/>
        <v>#DIV/0!</v>
      </c>
      <c r="AP16" s="16" t="e">
        <f t="shared" si="5"/>
        <v>#DIV/0!</v>
      </c>
      <c r="AQ16" s="16" t="e">
        <f t="shared" si="5"/>
        <v>#DIV/0!</v>
      </c>
      <c r="AR16" s="16" t="e">
        <f t="shared" si="5"/>
        <v>#DIV/0!</v>
      </c>
      <c r="AS16" s="16" t="e">
        <f t="shared" si="5"/>
        <v>#DIV/0!</v>
      </c>
      <c r="AT16" s="16" t="e">
        <f t="shared" si="5"/>
        <v>#DIV/0!</v>
      </c>
      <c r="AU16" s="16" t="e">
        <f t="shared" si="5"/>
        <v>#DIV/0!</v>
      </c>
      <c r="AV16" s="16" t="e">
        <f t="shared" ref="AV16:BE16" si="6">AU16*(1+$Q$42)</f>
        <v>#DIV/0!</v>
      </c>
      <c r="AW16" s="16" t="e">
        <f t="shared" si="6"/>
        <v>#DIV/0!</v>
      </c>
      <c r="AX16" s="16" t="e">
        <f t="shared" si="6"/>
        <v>#DIV/0!</v>
      </c>
      <c r="AY16" s="16" t="e">
        <f t="shared" si="6"/>
        <v>#DIV/0!</v>
      </c>
      <c r="AZ16" s="16" t="e">
        <f t="shared" si="6"/>
        <v>#DIV/0!</v>
      </c>
      <c r="BA16" s="16" t="e">
        <f t="shared" si="6"/>
        <v>#DIV/0!</v>
      </c>
      <c r="BB16" s="16" t="e">
        <f t="shared" si="6"/>
        <v>#DIV/0!</v>
      </c>
      <c r="BC16" s="16" t="e">
        <f t="shared" si="6"/>
        <v>#DIV/0!</v>
      </c>
      <c r="BD16" s="16" t="e">
        <f t="shared" si="6"/>
        <v>#DIV/0!</v>
      </c>
      <c r="BE16" s="16" t="e">
        <f t="shared" si="6"/>
        <v>#DIV/0!</v>
      </c>
      <c r="BF16" s="16" t="e">
        <f t="shared" ref="BF16:BO16" si="7">BE16*(1+$R$42)</f>
        <v>#DIV/0!</v>
      </c>
      <c r="BG16" s="16" t="e">
        <f t="shared" si="7"/>
        <v>#DIV/0!</v>
      </c>
      <c r="BH16" s="16" t="e">
        <f t="shared" si="7"/>
        <v>#DIV/0!</v>
      </c>
      <c r="BI16" s="16" t="e">
        <f t="shared" si="7"/>
        <v>#DIV/0!</v>
      </c>
      <c r="BJ16" s="16" t="e">
        <f t="shared" si="7"/>
        <v>#DIV/0!</v>
      </c>
      <c r="BK16" s="16" t="e">
        <f t="shared" si="7"/>
        <v>#DIV/0!</v>
      </c>
      <c r="BL16" s="16" t="e">
        <f t="shared" si="7"/>
        <v>#DIV/0!</v>
      </c>
      <c r="BM16" s="16" t="e">
        <f t="shared" si="7"/>
        <v>#DIV/0!</v>
      </c>
      <c r="BN16" s="16" t="e">
        <f t="shared" si="7"/>
        <v>#DIV/0!</v>
      </c>
      <c r="BO16" s="16" t="e">
        <f t="shared" si="7"/>
        <v>#DIV/0!</v>
      </c>
    </row>
    <row r="17" spans="1:67" x14ac:dyDescent="0.25">
      <c r="A17" t="s">
        <v>220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148.41</v>
      </c>
      <c r="R17" s="12">
        <v>142.9</v>
      </c>
      <c r="S17" s="12">
        <v>156.22</v>
      </c>
      <c r="T17" s="12">
        <v>167.59</v>
      </c>
      <c r="U17" s="12">
        <v>184.57</v>
      </c>
      <c r="V17" s="12">
        <v>208.44</v>
      </c>
      <c r="W17" s="12">
        <v>221.65</v>
      </c>
      <c r="X17" s="12">
        <v>244.16</v>
      </c>
      <c r="Y17" s="12">
        <v>259.69</v>
      </c>
      <c r="Z17" s="12">
        <v>281.05</v>
      </c>
      <c r="AA17" s="12">
        <v>324.24</v>
      </c>
      <c r="AB17" s="12">
        <v>344.31</v>
      </c>
      <c r="AC17" s="12">
        <v>372.96</v>
      </c>
      <c r="AD17" s="12">
        <v>405.31</v>
      </c>
      <c r="AE17" s="12">
        <v>442.4</v>
      </c>
      <c r="AF17" s="12">
        <v>480.15</v>
      </c>
      <c r="AG17" s="12">
        <v>488.04</v>
      </c>
      <c r="AH17" s="12">
        <v>517.97</v>
      </c>
      <c r="AI17" s="12">
        <v>549.25</v>
      </c>
      <c r="AJ17" s="12">
        <v>577.97</v>
      </c>
      <c r="AK17" s="12">
        <v>605.08000000000004</v>
      </c>
      <c r="AL17" s="12">
        <v>666.28</v>
      </c>
      <c r="AM17" s="16" t="e">
        <f t="shared" ref="AM17:AU17" si="8">AL17*(1+$P$39)</f>
        <v>#DIV/0!</v>
      </c>
      <c r="AN17" s="16" t="e">
        <f t="shared" si="8"/>
        <v>#DIV/0!</v>
      </c>
      <c r="AO17" s="16" t="e">
        <f t="shared" si="8"/>
        <v>#DIV/0!</v>
      </c>
      <c r="AP17" s="16" t="e">
        <f t="shared" si="8"/>
        <v>#DIV/0!</v>
      </c>
      <c r="AQ17" s="16" t="e">
        <f t="shared" si="8"/>
        <v>#DIV/0!</v>
      </c>
      <c r="AR17" s="16" t="e">
        <f t="shared" si="8"/>
        <v>#DIV/0!</v>
      </c>
      <c r="AS17" s="16" t="e">
        <f t="shared" si="8"/>
        <v>#DIV/0!</v>
      </c>
      <c r="AT17" s="16" t="e">
        <f t="shared" si="8"/>
        <v>#DIV/0!</v>
      </c>
      <c r="AU17" s="16" t="e">
        <f t="shared" si="8"/>
        <v>#DIV/0!</v>
      </c>
      <c r="AV17" s="16" t="e">
        <f t="shared" ref="AV17:BE17" si="9">AU17*(1+$Q$39)</f>
        <v>#DIV/0!</v>
      </c>
      <c r="AW17" s="16" t="e">
        <f t="shared" si="9"/>
        <v>#DIV/0!</v>
      </c>
      <c r="AX17" s="16" t="e">
        <f t="shared" si="9"/>
        <v>#DIV/0!</v>
      </c>
      <c r="AY17" s="16" t="e">
        <f t="shared" si="9"/>
        <v>#DIV/0!</v>
      </c>
      <c r="AZ17" s="16" t="e">
        <f t="shared" si="9"/>
        <v>#DIV/0!</v>
      </c>
      <c r="BA17" s="16" t="e">
        <f t="shared" si="9"/>
        <v>#DIV/0!</v>
      </c>
      <c r="BB17" s="16" t="e">
        <f t="shared" si="9"/>
        <v>#DIV/0!</v>
      </c>
      <c r="BC17" s="16" t="e">
        <f t="shared" si="9"/>
        <v>#DIV/0!</v>
      </c>
      <c r="BD17" s="16" t="e">
        <f t="shared" si="9"/>
        <v>#DIV/0!</v>
      </c>
      <c r="BE17" s="16" t="e">
        <f t="shared" si="9"/>
        <v>#DIV/0!</v>
      </c>
      <c r="BF17" s="16" t="e">
        <f t="shared" ref="BF17:BO17" si="10">BE17*(1+$R$39)</f>
        <v>#DIV/0!</v>
      </c>
      <c r="BG17" s="16" t="e">
        <f t="shared" si="10"/>
        <v>#DIV/0!</v>
      </c>
      <c r="BH17" s="16" t="e">
        <f t="shared" si="10"/>
        <v>#DIV/0!</v>
      </c>
      <c r="BI17" s="16" t="e">
        <f t="shared" si="10"/>
        <v>#DIV/0!</v>
      </c>
      <c r="BJ17" s="16" t="e">
        <f t="shared" si="10"/>
        <v>#DIV/0!</v>
      </c>
      <c r="BK17" s="16" t="e">
        <f t="shared" si="10"/>
        <v>#DIV/0!</v>
      </c>
      <c r="BL17" s="16" t="e">
        <f t="shared" si="10"/>
        <v>#DIV/0!</v>
      </c>
      <c r="BM17" s="16" t="e">
        <f t="shared" si="10"/>
        <v>#DIV/0!</v>
      </c>
      <c r="BN17" s="16" t="e">
        <f t="shared" si="10"/>
        <v>#DIV/0!</v>
      </c>
      <c r="BO17" s="16" t="e">
        <f t="shared" si="10"/>
        <v>#DIV/0!</v>
      </c>
    </row>
    <row r="18" spans="1:67" x14ac:dyDescent="0.25">
      <c r="A18" t="s">
        <v>221</v>
      </c>
      <c r="B18" s="12">
        <v>1.1747475E-2</v>
      </c>
      <c r="C18" s="12">
        <v>1.5183838E-2</v>
      </c>
      <c r="D18" s="12">
        <v>1.0603029999999999E-2</v>
      </c>
      <c r="E18" s="12">
        <v>1.019596E-2</v>
      </c>
      <c r="F18" s="12">
        <v>0.26222324000000002</v>
      </c>
      <c r="G18" s="12">
        <v>0.38829493999999998</v>
      </c>
      <c r="H18" s="12">
        <v>0.50520290000000001</v>
      </c>
      <c r="I18" s="12">
        <v>0.46658509999999997</v>
      </c>
      <c r="J18" s="12">
        <v>0.55669754999999999</v>
      </c>
      <c r="K18" s="12">
        <v>0.59701395000000002</v>
      </c>
      <c r="L18" s="12">
        <v>0.63881379999999999</v>
      </c>
      <c r="M18" s="12">
        <v>0.69920795999999996</v>
      </c>
      <c r="N18" s="12">
        <v>0.74958480000000005</v>
      </c>
      <c r="O18" s="12">
        <v>0.81178899999999998</v>
      </c>
      <c r="P18" s="12">
        <v>0.90519689999999997</v>
      </c>
      <c r="Q18" s="12">
        <v>1.08</v>
      </c>
      <c r="R18" s="12">
        <v>1.35</v>
      </c>
      <c r="S18" s="12">
        <v>1.69</v>
      </c>
      <c r="T18" s="12">
        <v>2.0699999999999998</v>
      </c>
      <c r="U18" s="12">
        <v>2.71</v>
      </c>
      <c r="V18" s="12">
        <v>3.78</v>
      </c>
      <c r="W18" s="12">
        <v>5.1100000000000003</v>
      </c>
      <c r="X18" s="12">
        <v>6.92</v>
      </c>
      <c r="Y18" s="12">
        <v>11.36</v>
      </c>
      <c r="Z18" s="12">
        <v>19.190000000000001</v>
      </c>
      <c r="AA18" s="12">
        <v>31.05</v>
      </c>
      <c r="AB18" s="12">
        <v>61.85</v>
      </c>
      <c r="AC18" s="12">
        <v>95.18</v>
      </c>
      <c r="AD18" s="12">
        <v>131.41999999999999</v>
      </c>
      <c r="AE18" s="12">
        <v>196.46</v>
      </c>
      <c r="AF18" s="12">
        <v>254.87</v>
      </c>
      <c r="AG18" s="12">
        <v>329.15</v>
      </c>
      <c r="AH18" s="12">
        <v>444.54</v>
      </c>
      <c r="AI18" s="12">
        <v>570.57000000000005</v>
      </c>
      <c r="AJ18" s="12">
        <v>701.19</v>
      </c>
      <c r="AK18" s="12">
        <v>852.1</v>
      </c>
      <c r="AL18" s="12">
        <v>1040.5</v>
      </c>
      <c r="AM18" s="16" t="e">
        <f t="shared" ref="AM18:AU18" si="11">AL18*(1+$P$36)</f>
        <v>#DIV/0!</v>
      </c>
      <c r="AN18" s="16" t="e">
        <f t="shared" si="11"/>
        <v>#DIV/0!</v>
      </c>
      <c r="AO18" s="16" t="e">
        <f t="shared" si="11"/>
        <v>#DIV/0!</v>
      </c>
      <c r="AP18" s="16" t="e">
        <f t="shared" si="11"/>
        <v>#DIV/0!</v>
      </c>
      <c r="AQ18" s="16" t="e">
        <f t="shared" si="11"/>
        <v>#DIV/0!</v>
      </c>
      <c r="AR18" s="16" t="e">
        <f t="shared" si="11"/>
        <v>#DIV/0!</v>
      </c>
      <c r="AS18" s="16" t="e">
        <f t="shared" si="11"/>
        <v>#DIV/0!</v>
      </c>
      <c r="AT18" s="16" t="e">
        <f t="shared" si="11"/>
        <v>#DIV/0!</v>
      </c>
      <c r="AU18" s="16" t="e">
        <f t="shared" si="11"/>
        <v>#DIV/0!</v>
      </c>
      <c r="AV18" s="16" t="e">
        <f t="shared" ref="AV18:BE18" si="12">AU18*(1+$Q$36)</f>
        <v>#DIV/0!</v>
      </c>
      <c r="AW18" s="16" t="e">
        <f t="shared" si="12"/>
        <v>#DIV/0!</v>
      </c>
      <c r="AX18" s="16" t="e">
        <f t="shared" si="12"/>
        <v>#DIV/0!</v>
      </c>
      <c r="AY18" s="16" t="e">
        <f t="shared" si="12"/>
        <v>#DIV/0!</v>
      </c>
      <c r="AZ18" s="16" t="e">
        <f t="shared" si="12"/>
        <v>#DIV/0!</v>
      </c>
      <c r="BA18" s="16" t="e">
        <f t="shared" si="12"/>
        <v>#DIV/0!</v>
      </c>
      <c r="BB18" s="16" t="e">
        <f t="shared" si="12"/>
        <v>#DIV/0!</v>
      </c>
      <c r="BC18" s="16" t="e">
        <f t="shared" si="12"/>
        <v>#DIV/0!</v>
      </c>
      <c r="BD18" s="16" t="e">
        <f t="shared" si="12"/>
        <v>#DIV/0!</v>
      </c>
      <c r="BE18" s="16" t="e">
        <f t="shared" si="12"/>
        <v>#DIV/0!</v>
      </c>
      <c r="BF18" s="16" t="e">
        <f t="shared" ref="BF18:BO18" si="13">BE18*(1+$R$36)</f>
        <v>#DIV/0!</v>
      </c>
      <c r="BG18" s="16" t="e">
        <f t="shared" si="13"/>
        <v>#DIV/0!</v>
      </c>
      <c r="BH18" s="16" t="e">
        <f t="shared" si="13"/>
        <v>#DIV/0!</v>
      </c>
      <c r="BI18" s="16" t="e">
        <f t="shared" si="13"/>
        <v>#DIV/0!</v>
      </c>
      <c r="BJ18" s="16" t="e">
        <f t="shared" si="13"/>
        <v>#DIV/0!</v>
      </c>
      <c r="BK18" s="16" t="e">
        <f t="shared" si="13"/>
        <v>#DIV/0!</v>
      </c>
      <c r="BL18" s="16" t="e">
        <f t="shared" si="13"/>
        <v>#DIV/0!</v>
      </c>
      <c r="BM18" s="16" t="e">
        <f t="shared" si="13"/>
        <v>#DIV/0!</v>
      </c>
      <c r="BN18" s="16" t="e">
        <f t="shared" si="13"/>
        <v>#DIV/0!</v>
      </c>
      <c r="BO18" s="16" t="e">
        <f t="shared" si="13"/>
        <v>#DIV/0!</v>
      </c>
    </row>
    <row r="19" spans="1:67" x14ac:dyDescent="0.25">
      <c r="A19" t="s">
        <v>222</v>
      </c>
      <c r="B19" s="12">
        <v>6.4220205000000002E-2</v>
      </c>
      <c r="C19" s="12">
        <v>0.13883132000000001</v>
      </c>
      <c r="D19" s="12">
        <v>0.19537677000000001</v>
      </c>
      <c r="E19" s="12">
        <v>0.33157979999999998</v>
      </c>
      <c r="F19" s="12">
        <v>2.6497766999999999</v>
      </c>
      <c r="G19" s="12">
        <v>3.6324706</v>
      </c>
      <c r="H19" s="12">
        <v>4.0867066000000003</v>
      </c>
      <c r="I19" s="12">
        <v>4.733212</v>
      </c>
      <c r="J19" s="12">
        <v>5.6975689999999997</v>
      </c>
      <c r="K19" s="12">
        <v>7.1229300000000002</v>
      </c>
      <c r="L19" s="12">
        <v>8.2619240000000005</v>
      </c>
      <c r="M19" s="12">
        <v>9.2045999999999992</v>
      </c>
      <c r="N19" s="12">
        <v>12.017817000000001</v>
      </c>
      <c r="O19" s="12">
        <v>15.92126</v>
      </c>
      <c r="P19" s="12">
        <v>21.216173000000001</v>
      </c>
      <c r="Q19" s="12">
        <v>31.16</v>
      </c>
      <c r="R19" s="12">
        <v>38.159999999999997</v>
      </c>
      <c r="S19" s="12">
        <v>52.04</v>
      </c>
      <c r="T19" s="12">
        <v>63.43</v>
      </c>
      <c r="U19" s="12">
        <v>85.26</v>
      </c>
      <c r="V19" s="12">
        <v>103.89</v>
      </c>
      <c r="W19" s="12">
        <v>132.79</v>
      </c>
      <c r="X19" s="12">
        <v>170.91</v>
      </c>
      <c r="Y19" s="12">
        <v>220.07</v>
      </c>
      <c r="Z19" s="12">
        <v>275.88</v>
      </c>
      <c r="AA19" s="12">
        <v>345.99</v>
      </c>
      <c r="AB19" s="12">
        <v>440.39</v>
      </c>
      <c r="AC19" s="12">
        <v>529.11</v>
      </c>
      <c r="AD19" s="12">
        <v>641.16999999999996</v>
      </c>
      <c r="AE19" s="12">
        <v>716.51</v>
      </c>
      <c r="AF19" s="12">
        <v>828.37</v>
      </c>
      <c r="AG19" s="12">
        <v>959.65</v>
      </c>
      <c r="AH19" s="12">
        <v>1136.4100000000001</v>
      </c>
      <c r="AI19" s="12">
        <v>1265.29</v>
      </c>
      <c r="AJ19" s="12">
        <v>1419.53</v>
      </c>
      <c r="AK19" s="12">
        <v>1586.92</v>
      </c>
      <c r="AL19" s="12">
        <v>1848.26</v>
      </c>
      <c r="AM19" s="16" t="e">
        <f t="shared" ref="AM19:AU19" si="14">AL19*(1+$P$37)</f>
        <v>#DIV/0!</v>
      </c>
      <c r="AN19" s="16" t="e">
        <f t="shared" si="14"/>
        <v>#DIV/0!</v>
      </c>
      <c r="AO19" s="16" t="e">
        <f t="shared" si="14"/>
        <v>#DIV/0!</v>
      </c>
      <c r="AP19" s="16" t="e">
        <f t="shared" si="14"/>
        <v>#DIV/0!</v>
      </c>
      <c r="AQ19" s="16" t="e">
        <f t="shared" si="14"/>
        <v>#DIV/0!</v>
      </c>
      <c r="AR19" s="16" t="e">
        <f t="shared" si="14"/>
        <v>#DIV/0!</v>
      </c>
      <c r="AS19" s="16" t="e">
        <f t="shared" si="14"/>
        <v>#DIV/0!</v>
      </c>
      <c r="AT19" s="16" t="e">
        <f t="shared" si="14"/>
        <v>#DIV/0!</v>
      </c>
      <c r="AU19" s="16" t="e">
        <f t="shared" si="14"/>
        <v>#DIV/0!</v>
      </c>
      <c r="AV19" s="16" t="e">
        <f t="shared" ref="AV19:BE19" si="15">AU19*(1+$Q$37)</f>
        <v>#DIV/0!</v>
      </c>
      <c r="AW19" s="16" t="e">
        <f t="shared" si="15"/>
        <v>#DIV/0!</v>
      </c>
      <c r="AX19" s="16" t="e">
        <f t="shared" si="15"/>
        <v>#DIV/0!</v>
      </c>
      <c r="AY19" s="16" t="e">
        <f t="shared" si="15"/>
        <v>#DIV/0!</v>
      </c>
      <c r="AZ19" s="16" t="e">
        <f t="shared" si="15"/>
        <v>#DIV/0!</v>
      </c>
      <c r="BA19" s="16" t="e">
        <f t="shared" si="15"/>
        <v>#DIV/0!</v>
      </c>
      <c r="BB19" s="16" t="e">
        <f t="shared" si="15"/>
        <v>#DIV/0!</v>
      </c>
      <c r="BC19" s="16" t="e">
        <f t="shared" si="15"/>
        <v>#DIV/0!</v>
      </c>
      <c r="BD19" s="16" t="e">
        <f t="shared" si="15"/>
        <v>#DIV/0!</v>
      </c>
      <c r="BE19" s="16" t="e">
        <f t="shared" si="15"/>
        <v>#DIV/0!</v>
      </c>
      <c r="BF19" s="16" t="e">
        <f t="shared" ref="BF19:BO19" si="16">BE19*(1+$R$37)</f>
        <v>#DIV/0!</v>
      </c>
      <c r="BG19" s="16" t="e">
        <f t="shared" si="16"/>
        <v>#DIV/0!</v>
      </c>
      <c r="BH19" s="16" t="e">
        <f t="shared" si="16"/>
        <v>#DIV/0!</v>
      </c>
      <c r="BI19" s="16" t="e">
        <f t="shared" si="16"/>
        <v>#DIV/0!</v>
      </c>
      <c r="BJ19" s="16" t="e">
        <f t="shared" si="16"/>
        <v>#DIV/0!</v>
      </c>
      <c r="BK19" s="16" t="e">
        <f t="shared" si="16"/>
        <v>#DIV/0!</v>
      </c>
      <c r="BL19" s="16" t="e">
        <f t="shared" si="16"/>
        <v>#DIV/0!</v>
      </c>
      <c r="BM19" s="16" t="e">
        <f t="shared" si="16"/>
        <v>#DIV/0!</v>
      </c>
      <c r="BN19" s="16" t="e">
        <f t="shared" si="16"/>
        <v>#DIV/0!</v>
      </c>
      <c r="BO19" s="16" t="e">
        <f t="shared" si="16"/>
        <v>#DIV/0!</v>
      </c>
    </row>
    <row r="20" spans="1:67" x14ac:dyDescent="0.25">
      <c r="A20" t="s">
        <v>223</v>
      </c>
      <c r="B20" s="12">
        <v>1979.7819999999999</v>
      </c>
      <c r="C20" s="12">
        <v>2006.5929000000001</v>
      </c>
      <c r="D20" s="12">
        <v>2033.778</v>
      </c>
      <c r="E20" s="12">
        <v>2098.9470000000001</v>
      </c>
      <c r="F20" s="12">
        <v>2087.7932000000001</v>
      </c>
      <c r="G20" s="12">
        <v>2158.7433999999998</v>
      </c>
      <c r="H20" s="12">
        <v>2209.0585999999998</v>
      </c>
      <c r="I20" s="12">
        <v>2208.4602</v>
      </c>
      <c r="J20" s="12">
        <v>2341.4575</v>
      </c>
      <c r="K20" s="12">
        <v>2356.1958</v>
      </c>
      <c r="L20" s="12">
        <v>2483.6790000000001</v>
      </c>
      <c r="M20" s="12">
        <v>2517.0254</v>
      </c>
      <c r="N20" s="12">
        <v>2561.0300000000002</v>
      </c>
      <c r="O20" s="12">
        <v>2580.9958000000001</v>
      </c>
      <c r="P20" s="12">
        <v>2600.5432000000001</v>
      </c>
      <c r="Q20" s="12">
        <v>2621.47</v>
      </c>
      <c r="R20" s="12">
        <v>2561.15</v>
      </c>
      <c r="S20" s="12">
        <v>2601.4899999999998</v>
      </c>
      <c r="T20" s="12">
        <v>2602.17</v>
      </c>
      <c r="U20" s="12">
        <v>2796.82</v>
      </c>
      <c r="V20" s="12">
        <v>2895.29</v>
      </c>
      <c r="W20" s="12">
        <v>3002.08</v>
      </c>
      <c r="X20" s="12">
        <v>3046.29</v>
      </c>
      <c r="Y20" s="12">
        <v>3231.24</v>
      </c>
      <c r="Z20" s="12">
        <v>3229.67</v>
      </c>
      <c r="AA20" s="12">
        <v>3412.49</v>
      </c>
      <c r="AB20" s="12">
        <v>3479.42</v>
      </c>
      <c r="AC20" s="12">
        <v>3645.19</v>
      </c>
      <c r="AD20" s="12">
        <v>3777.06</v>
      </c>
      <c r="AE20" s="12">
        <v>3865.99</v>
      </c>
      <c r="AF20" s="12">
        <v>3870.33</v>
      </c>
      <c r="AG20" s="12">
        <v>3997</v>
      </c>
      <c r="AH20" s="12">
        <v>4054.17</v>
      </c>
      <c r="AI20" s="12">
        <v>4174.84</v>
      </c>
      <c r="AJ20" s="12">
        <v>4220.5</v>
      </c>
      <c r="AK20" s="12">
        <v>4340.6099999999997</v>
      </c>
      <c r="AL20" s="12">
        <v>4234.3500000000004</v>
      </c>
      <c r="AM20" s="16" t="e">
        <f t="shared" ref="AM20:AU20" si="17">AL20*(1+$P$38)</f>
        <v>#DIV/0!</v>
      </c>
      <c r="AN20" s="16" t="e">
        <f t="shared" si="17"/>
        <v>#DIV/0!</v>
      </c>
      <c r="AO20" s="16" t="e">
        <f t="shared" si="17"/>
        <v>#DIV/0!</v>
      </c>
      <c r="AP20" s="16" t="e">
        <f t="shared" si="17"/>
        <v>#DIV/0!</v>
      </c>
      <c r="AQ20" s="16" t="e">
        <f t="shared" si="17"/>
        <v>#DIV/0!</v>
      </c>
      <c r="AR20" s="16" t="e">
        <f t="shared" si="17"/>
        <v>#DIV/0!</v>
      </c>
      <c r="AS20" s="16" t="e">
        <f t="shared" si="17"/>
        <v>#DIV/0!</v>
      </c>
      <c r="AT20" s="16" t="e">
        <f t="shared" si="17"/>
        <v>#DIV/0!</v>
      </c>
      <c r="AU20" s="16" t="e">
        <f t="shared" si="17"/>
        <v>#DIV/0!</v>
      </c>
      <c r="AV20" s="16" t="e">
        <f t="shared" ref="AV20:BE20" si="18">AU20*(1+$Q$38)</f>
        <v>#DIV/0!</v>
      </c>
      <c r="AW20" s="16" t="e">
        <f t="shared" si="18"/>
        <v>#DIV/0!</v>
      </c>
      <c r="AX20" s="16" t="e">
        <f t="shared" si="18"/>
        <v>#DIV/0!</v>
      </c>
      <c r="AY20" s="16" t="e">
        <f t="shared" si="18"/>
        <v>#DIV/0!</v>
      </c>
      <c r="AZ20" s="16" t="e">
        <f t="shared" si="18"/>
        <v>#DIV/0!</v>
      </c>
      <c r="BA20" s="16" t="e">
        <f t="shared" si="18"/>
        <v>#DIV/0!</v>
      </c>
      <c r="BB20" s="16" t="e">
        <f t="shared" si="18"/>
        <v>#DIV/0!</v>
      </c>
      <c r="BC20" s="16" t="e">
        <f t="shared" si="18"/>
        <v>#DIV/0!</v>
      </c>
      <c r="BD20" s="16" t="e">
        <f t="shared" si="18"/>
        <v>#DIV/0!</v>
      </c>
      <c r="BE20" s="16" t="e">
        <f t="shared" si="18"/>
        <v>#DIV/0!</v>
      </c>
      <c r="BF20" s="16" t="e">
        <f t="shared" ref="BF20:BO20" si="19">BE20*(1+$R$38)</f>
        <v>#DIV/0!</v>
      </c>
      <c r="BG20" s="16" t="e">
        <f t="shared" si="19"/>
        <v>#DIV/0!</v>
      </c>
      <c r="BH20" s="16" t="e">
        <f t="shared" si="19"/>
        <v>#DIV/0!</v>
      </c>
      <c r="BI20" s="16" t="e">
        <f t="shared" si="19"/>
        <v>#DIV/0!</v>
      </c>
      <c r="BJ20" s="16" t="e">
        <f t="shared" si="19"/>
        <v>#DIV/0!</v>
      </c>
      <c r="BK20" s="16" t="e">
        <f t="shared" si="19"/>
        <v>#DIV/0!</v>
      </c>
      <c r="BL20" s="16" t="e">
        <f t="shared" si="19"/>
        <v>#DIV/0!</v>
      </c>
      <c r="BM20" s="16" t="e">
        <f t="shared" si="19"/>
        <v>#DIV/0!</v>
      </c>
      <c r="BN20" s="16" t="e">
        <f t="shared" si="19"/>
        <v>#DIV/0!</v>
      </c>
      <c r="BO20" s="16" t="e">
        <f t="shared" si="19"/>
        <v>#DIV/0!</v>
      </c>
    </row>
    <row r="21" spans="1:67" x14ac:dyDescent="0.25">
      <c r="A21" t="s">
        <v>224</v>
      </c>
      <c r="B21" s="12">
        <v>1488.9215999999999</v>
      </c>
      <c r="C21" s="12">
        <v>1594.7357</v>
      </c>
      <c r="D21" s="12">
        <v>1734.7331999999999</v>
      </c>
      <c r="E21" s="12">
        <v>1891.2492999999999</v>
      </c>
      <c r="F21" s="12">
        <v>1945.0106000000001</v>
      </c>
      <c r="G21" s="12">
        <v>2000.462</v>
      </c>
      <c r="H21" s="12">
        <v>2096.1747999999998</v>
      </c>
      <c r="I21" s="12">
        <v>2112.0889999999999</v>
      </c>
      <c r="J21" s="12">
        <v>2184.8262</v>
      </c>
      <c r="K21" s="12">
        <v>2225.8442</v>
      </c>
      <c r="L21" s="12">
        <v>2322.3960000000002</v>
      </c>
      <c r="M21" s="12">
        <v>2406.8009999999999</v>
      </c>
      <c r="N21" s="12">
        <v>2390.2766000000001</v>
      </c>
      <c r="O21" s="12">
        <v>2431.4218999999998</v>
      </c>
      <c r="P21" s="12">
        <v>2523.9526000000001</v>
      </c>
      <c r="Q21" s="12">
        <v>2507.4299999999998</v>
      </c>
      <c r="R21" s="12">
        <v>2573.71</v>
      </c>
      <c r="S21" s="12">
        <v>2601.89</v>
      </c>
      <c r="T21" s="12">
        <v>2577.71</v>
      </c>
      <c r="U21" s="12">
        <v>2682.73</v>
      </c>
      <c r="V21" s="12">
        <v>2686.95</v>
      </c>
      <c r="W21" s="12">
        <v>2721.42</v>
      </c>
      <c r="X21" s="12">
        <v>2666.92</v>
      </c>
      <c r="Y21" s="12">
        <v>2656.04</v>
      </c>
      <c r="Z21" s="12">
        <v>2619</v>
      </c>
      <c r="AA21" s="12">
        <v>2686.44</v>
      </c>
      <c r="AB21" s="12">
        <v>2575.35</v>
      </c>
      <c r="AC21" s="12">
        <v>2403.21</v>
      </c>
      <c r="AD21" s="12">
        <v>2418.44</v>
      </c>
      <c r="AE21" s="12">
        <v>2472.6999999999998</v>
      </c>
      <c r="AF21" s="12">
        <v>2502.4499999999998</v>
      </c>
      <c r="AG21" s="12">
        <v>2540.48</v>
      </c>
      <c r="AH21" s="12">
        <v>2566.2199999999998</v>
      </c>
      <c r="AI21" s="12">
        <v>2619.5700000000002</v>
      </c>
      <c r="AJ21" s="12">
        <v>2724.08</v>
      </c>
      <c r="AK21" s="12">
        <v>2634.69</v>
      </c>
      <c r="AL21" s="12">
        <v>2739.32</v>
      </c>
      <c r="AM21" s="16" t="e">
        <f t="shared" ref="AM21:AU21" si="20">AL21*(1+$P$44)</f>
        <v>#DIV/0!</v>
      </c>
      <c r="AN21" s="16" t="e">
        <f t="shared" si="20"/>
        <v>#DIV/0!</v>
      </c>
      <c r="AO21" s="16" t="e">
        <f t="shared" si="20"/>
        <v>#DIV/0!</v>
      </c>
      <c r="AP21" s="16" t="e">
        <f t="shared" si="20"/>
        <v>#DIV/0!</v>
      </c>
      <c r="AQ21" s="16" t="e">
        <f t="shared" si="20"/>
        <v>#DIV/0!</v>
      </c>
      <c r="AR21" s="16" t="e">
        <f t="shared" si="20"/>
        <v>#DIV/0!</v>
      </c>
      <c r="AS21" s="16" t="e">
        <f t="shared" si="20"/>
        <v>#DIV/0!</v>
      </c>
      <c r="AT21" s="16" t="e">
        <f t="shared" si="20"/>
        <v>#DIV/0!</v>
      </c>
      <c r="AU21" s="16" t="e">
        <f t="shared" si="20"/>
        <v>#DIV/0!</v>
      </c>
      <c r="AV21" s="16" t="e">
        <f t="shared" ref="AV21:BE21" si="21">AU21*(1+$Q$44)</f>
        <v>#DIV/0!</v>
      </c>
      <c r="AW21" s="16" t="e">
        <f t="shared" si="21"/>
        <v>#DIV/0!</v>
      </c>
      <c r="AX21" s="16" t="e">
        <f t="shared" si="21"/>
        <v>#DIV/0!</v>
      </c>
      <c r="AY21" s="16" t="e">
        <f t="shared" si="21"/>
        <v>#DIV/0!</v>
      </c>
      <c r="AZ21" s="16" t="e">
        <f t="shared" si="21"/>
        <v>#DIV/0!</v>
      </c>
      <c r="BA21" s="16" t="e">
        <f t="shared" si="21"/>
        <v>#DIV/0!</v>
      </c>
      <c r="BB21" s="16" t="e">
        <f t="shared" si="21"/>
        <v>#DIV/0!</v>
      </c>
      <c r="BC21" s="16" t="e">
        <f t="shared" si="21"/>
        <v>#DIV/0!</v>
      </c>
      <c r="BD21" s="16" t="e">
        <f t="shared" si="21"/>
        <v>#DIV/0!</v>
      </c>
      <c r="BE21" s="16" t="e">
        <f t="shared" si="21"/>
        <v>#DIV/0!</v>
      </c>
      <c r="BF21" s="16" t="e">
        <f t="shared" ref="BF21:BO21" si="22">BE21*(1+$R$44)</f>
        <v>#DIV/0!</v>
      </c>
      <c r="BG21" s="16" t="e">
        <f t="shared" si="22"/>
        <v>#DIV/0!</v>
      </c>
      <c r="BH21" s="16" t="e">
        <f t="shared" si="22"/>
        <v>#DIV/0!</v>
      </c>
      <c r="BI21" s="16" t="e">
        <f t="shared" si="22"/>
        <v>#DIV/0!</v>
      </c>
      <c r="BJ21" s="16" t="e">
        <f t="shared" si="22"/>
        <v>#DIV/0!</v>
      </c>
      <c r="BK21" s="16" t="e">
        <f t="shared" si="22"/>
        <v>#DIV/0!</v>
      </c>
      <c r="BL21" s="16" t="e">
        <f t="shared" si="22"/>
        <v>#DIV/0!</v>
      </c>
      <c r="BM21" s="16" t="e">
        <f t="shared" si="22"/>
        <v>#DIV/0!</v>
      </c>
      <c r="BN21" s="16" t="e">
        <f t="shared" si="22"/>
        <v>#DIV/0!</v>
      </c>
      <c r="BO21" s="16" t="e">
        <f t="shared" si="22"/>
        <v>#DIV/0!</v>
      </c>
    </row>
    <row r="22" spans="1:67" x14ac:dyDescent="0.25">
      <c r="A22" t="s">
        <v>225</v>
      </c>
      <c r="B22" s="12">
        <v>1108.8606</v>
      </c>
      <c r="C22" s="12">
        <v>1166.3255999999999</v>
      </c>
      <c r="D22" s="12">
        <v>1181.0940000000001</v>
      </c>
      <c r="E22" s="12">
        <v>1254.3572999999999</v>
      </c>
      <c r="F22" s="12">
        <v>1346.9629</v>
      </c>
      <c r="G22" s="12">
        <v>1364.7470000000001</v>
      </c>
      <c r="H22" s="12">
        <v>1350.0830000000001</v>
      </c>
      <c r="I22" s="12">
        <v>1328.2915</v>
      </c>
      <c r="J22" s="12">
        <v>1266.6858</v>
      </c>
      <c r="K22" s="12">
        <v>1302.1723999999999</v>
      </c>
      <c r="L22" s="12">
        <v>1259.9344000000001</v>
      </c>
      <c r="M22" s="12">
        <v>1246.0482</v>
      </c>
      <c r="N22" s="12">
        <v>1244.6864</v>
      </c>
      <c r="O22" s="12">
        <v>1295.0917999999999</v>
      </c>
      <c r="P22" s="12">
        <v>1267.3827000000001</v>
      </c>
      <c r="Q22" s="12">
        <v>1173.3399999999999</v>
      </c>
      <c r="R22" s="12">
        <v>1157.32</v>
      </c>
      <c r="S22" s="12">
        <v>1135.8399999999999</v>
      </c>
      <c r="T22" s="12">
        <v>1154.97</v>
      </c>
      <c r="U22" s="12">
        <v>1140.43</v>
      </c>
      <c r="V22" s="12">
        <v>1142.1600000000001</v>
      </c>
      <c r="W22" s="12">
        <v>1050.03</v>
      </c>
      <c r="X22" s="12">
        <v>1075.01</v>
      </c>
      <c r="Y22" s="12">
        <v>1030.1199999999999</v>
      </c>
      <c r="Z22" s="12">
        <v>956.85</v>
      </c>
      <c r="AA22" s="12">
        <v>952.61</v>
      </c>
      <c r="AB22" s="12">
        <v>1047.28</v>
      </c>
      <c r="AC22" s="12">
        <v>1100.33</v>
      </c>
      <c r="AD22" s="12">
        <v>1062.1199999999999</v>
      </c>
      <c r="AE22" s="12">
        <v>1008.92</v>
      </c>
      <c r="AF22" s="12">
        <v>1012.75</v>
      </c>
      <c r="AG22" s="12">
        <v>959.59</v>
      </c>
      <c r="AH22" s="12">
        <v>872.27</v>
      </c>
      <c r="AI22" s="12">
        <v>799.24</v>
      </c>
      <c r="AJ22" s="12">
        <v>738.53</v>
      </c>
      <c r="AK22" s="12">
        <v>710.57</v>
      </c>
      <c r="AL22" s="12">
        <v>764.52</v>
      </c>
      <c r="AM22" s="16" t="e">
        <f t="shared" ref="AM22:AU22" si="23">AL22*(1+$P$52)</f>
        <v>#DIV/0!</v>
      </c>
      <c r="AN22" s="16" t="e">
        <f t="shared" si="23"/>
        <v>#DIV/0!</v>
      </c>
      <c r="AO22" s="16" t="e">
        <f t="shared" si="23"/>
        <v>#DIV/0!</v>
      </c>
      <c r="AP22" s="16" t="e">
        <f t="shared" si="23"/>
        <v>#DIV/0!</v>
      </c>
      <c r="AQ22" s="16" t="e">
        <f t="shared" si="23"/>
        <v>#DIV/0!</v>
      </c>
      <c r="AR22" s="16" t="e">
        <f t="shared" si="23"/>
        <v>#DIV/0!</v>
      </c>
      <c r="AS22" s="16" t="e">
        <f t="shared" si="23"/>
        <v>#DIV/0!</v>
      </c>
      <c r="AT22" s="16" t="e">
        <f t="shared" si="23"/>
        <v>#DIV/0!</v>
      </c>
      <c r="AU22" s="16" t="e">
        <f t="shared" si="23"/>
        <v>#DIV/0!</v>
      </c>
      <c r="AV22" s="16" t="e">
        <f t="shared" ref="AV22:BE22" si="24">AU22*(1+$Q$52)</f>
        <v>#DIV/0!</v>
      </c>
      <c r="AW22" s="16" t="e">
        <f t="shared" si="24"/>
        <v>#DIV/0!</v>
      </c>
      <c r="AX22" s="16" t="e">
        <f t="shared" si="24"/>
        <v>#DIV/0!</v>
      </c>
      <c r="AY22" s="16" t="e">
        <f t="shared" si="24"/>
        <v>#DIV/0!</v>
      </c>
      <c r="AZ22" s="16" t="e">
        <f t="shared" si="24"/>
        <v>#DIV/0!</v>
      </c>
      <c r="BA22" s="16" t="e">
        <f t="shared" si="24"/>
        <v>#DIV/0!</v>
      </c>
      <c r="BB22" s="16" t="e">
        <f t="shared" si="24"/>
        <v>#DIV/0!</v>
      </c>
      <c r="BC22" s="16" t="e">
        <f t="shared" si="24"/>
        <v>#DIV/0!</v>
      </c>
      <c r="BD22" s="16" t="e">
        <f t="shared" si="24"/>
        <v>#DIV/0!</v>
      </c>
      <c r="BE22" s="16" t="e">
        <f t="shared" si="24"/>
        <v>#DIV/0!</v>
      </c>
      <c r="BF22" s="16" t="e">
        <f t="shared" ref="BF22:BO22" si="25">BE22*(1+$R$52)</f>
        <v>#DIV/0!</v>
      </c>
      <c r="BG22" s="16" t="e">
        <f t="shared" si="25"/>
        <v>#DIV/0!</v>
      </c>
      <c r="BH22" s="16" t="e">
        <f t="shared" si="25"/>
        <v>#DIV/0!</v>
      </c>
      <c r="BI22" s="16" t="e">
        <f t="shared" si="25"/>
        <v>#DIV/0!</v>
      </c>
      <c r="BJ22" s="16" t="e">
        <f t="shared" si="25"/>
        <v>#DIV/0!</v>
      </c>
      <c r="BK22" s="16" t="e">
        <f t="shared" si="25"/>
        <v>#DIV/0!</v>
      </c>
      <c r="BL22" s="16" t="e">
        <f t="shared" si="25"/>
        <v>#DIV/0!</v>
      </c>
      <c r="BM22" s="16" t="e">
        <f t="shared" si="25"/>
        <v>#DIV/0!</v>
      </c>
      <c r="BN22" s="16" t="e">
        <f t="shared" si="25"/>
        <v>#DIV/0!</v>
      </c>
      <c r="BO22" s="16" t="e">
        <f t="shared" si="25"/>
        <v>#DIV/0!</v>
      </c>
    </row>
    <row r="23" spans="1:67" x14ac:dyDescent="0.25">
      <c r="A23" t="s">
        <v>226</v>
      </c>
      <c r="B23" s="12">
        <v>1426.3040000000001</v>
      </c>
      <c r="C23" s="12">
        <v>1432.6660999999999</v>
      </c>
      <c r="D23" s="12">
        <v>1516.4902</v>
      </c>
      <c r="E23" s="12">
        <v>1540.9378999999999</v>
      </c>
      <c r="F23" s="12">
        <v>1728.5165</v>
      </c>
      <c r="G23" s="12">
        <v>1789.7316000000001</v>
      </c>
      <c r="H23" s="12">
        <v>1815.2548999999999</v>
      </c>
      <c r="I23" s="12">
        <v>1829.4059</v>
      </c>
      <c r="J23" s="12">
        <v>1863.8369</v>
      </c>
      <c r="K23" s="12">
        <v>1925.1312</v>
      </c>
      <c r="L23" s="12">
        <v>2036.9590000000001</v>
      </c>
      <c r="M23" s="12">
        <v>2100.8845000000001</v>
      </c>
      <c r="N23" s="12">
        <v>2271.1765</v>
      </c>
      <c r="O23" s="12">
        <v>2408.3029999999999</v>
      </c>
      <c r="P23" s="12">
        <v>2599.8739999999998</v>
      </c>
      <c r="Q23" s="12">
        <v>2717.7</v>
      </c>
      <c r="R23" s="12">
        <v>2867.51</v>
      </c>
      <c r="S23" s="12">
        <v>3071.37</v>
      </c>
      <c r="T23" s="12">
        <v>3203.84</v>
      </c>
      <c r="U23" s="12">
        <v>3445.59</v>
      </c>
      <c r="V23" s="12">
        <v>3619.81</v>
      </c>
      <c r="W23" s="12">
        <v>3835.74</v>
      </c>
      <c r="X23" s="12">
        <v>4148.18</v>
      </c>
      <c r="Y23" s="12">
        <v>4252.1400000000003</v>
      </c>
      <c r="Z23" s="12">
        <v>4288.49</v>
      </c>
      <c r="AA23" s="12">
        <v>4753.1899999999996</v>
      </c>
      <c r="AB23" s="12">
        <v>4816.2</v>
      </c>
      <c r="AC23" s="12">
        <v>5092.25</v>
      </c>
      <c r="AD23" s="12">
        <v>4987.33</v>
      </c>
      <c r="AE23" s="12">
        <v>5139.66</v>
      </c>
      <c r="AF23" s="12">
        <v>5462.87</v>
      </c>
      <c r="AG23" s="12">
        <v>5707.1</v>
      </c>
      <c r="AH23" s="12">
        <v>5826.91</v>
      </c>
      <c r="AI23" s="12">
        <v>6051.69</v>
      </c>
      <c r="AJ23" s="12">
        <v>6208.6</v>
      </c>
      <c r="AK23" s="12">
        <v>6153.2</v>
      </c>
      <c r="AL23" s="12">
        <v>6337.96</v>
      </c>
      <c r="AM23" s="16" t="e">
        <f t="shared" ref="AM23:AU23" si="26">AL23*(1+$P$51)</f>
        <v>#DIV/0!</v>
      </c>
      <c r="AN23" s="16" t="e">
        <f t="shared" si="26"/>
        <v>#DIV/0!</v>
      </c>
      <c r="AO23" s="16" t="e">
        <f t="shared" si="26"/>
        <v>#DIV/0!</v>
      </c>
      <c r="AP23" s="16" t="e">
        <f t="shared" si="26"/>
        <v>#DIV/0!</v>
      </c>
      <c r="AQ23" s="16" t="e">
        <f t="shared" si="26"/>
        <v>#DIV/0!</v>
      </c>
      <c r="AR23" s="16" t="e">
        <f t="shared" si="26"/>
        <v>#DIV/0!</v>
      </c>
      <c r="AS23" s="16" t="e">
        <f t="shared" si="26"/>
        <v>#DIV/0!</v>
      </c>
      <c r="AT23" s="16" t="e">
        <f t="shared" si="26"/>
        <v>#DIV/0!</v>
      </c>
      <c r="AU23" s="16" t="e">
        <f t="shared" si="26"/>
        <v>#DIV/0!</v>
      </c>
      <c r="AV23" s="16" t="e">
        <f t="shared" ref="AV23:BE23" si="27">AU23*(1+$Q$51)</f>
        <v>#DIV/0!</v>
      </c>
      <c r="AW23" s="16" t="e">
        <f t="shared" si="27"/>
        <v>#DIV/0!</v>
      </c>
      <c r="AX23" s="16" t="e">
        <f t="shared" si="27"/>
        <v>#DIV/0!</v>
      </c>
      <c r="AY23" s="16" t="e">
        <f t="shared" si="27"/>
        <v>#DIV/0!</v>
      </c>
      <c r="AZ23" s="16" t="e">
        <f t="shared" si="27"/>
        <v>#DIV/0!</v>
      </c>
      <c r="BA23" s="16" t="e">
        <f t="shared" si="27"/>
        <v>#DIV/0!</v>
      </c>
      <c r="BB23" s="16" t="e">
        <f t="shared" si="27"/>
        <v>#DIV/0!</v>
      </c>
      <c r="BC23" s="16" t="e">
        <f t="shared" si="27"/>
        <v>#DIV/0!</v>
      </c>
      <c r="BD23" s="16" t="e">
        <f t="shared" si="27"/>
        <v>#DIV/0!</v>
      </c>
      <c r="BE23" s="16" t="e">
        <f t="shared" si="27"/>
        <v>#DIV/0!</v>
      </c>
      <c r="BF23" s="16" t="e">
        <f t="shared" ref="BF23:BO23" si="28">BE23*(1+$R$51)</f>
        <v>#DIV/0!</v>
      </c>
      <c r="BG23" s="16" t="e">
        <f t="shared" si="28"/>
        <v>#DIV/0!</v>
      </c>
      <c r="BH23" s="16" t="e">
        <f t="shared" si="28"/>
        <v>#DIV/0!</v>
      </c>
      <c r="BI23" s="16" t="e">
        <f t="shared" si="28"/>
        <v>#DIV/0!</v>
      </c>
      <c r="BJ23" s="16" t="e">
        <f t="shared" si="28"/>
        <v>#DIV/0!</v>
      </c>
      <c r="BK23" s="16" t="e">
        <f t="shared" si="28"/>
        <v>#DIV/0!</v>
      </c>
      <c r="BL23" s="16" t="e">
        <f t="shared" si="28"/>
        <v>#DIV/0!</v>
      </c>
      <c r="BM23" s="16" t="e">
        <f t="shared" si="28"/>
        <v>#DIV/0!</v>
      </c>
      <c r="BN23" s="16" t="e">
        <f t="shared" si="28"/>
        <v>#DIV/0!</v>
      </c>
      <c r="BO23" s="16" t="e">
        <f t="shared" si="28"/>
        <v>#DIV/0!</v>
      </c>
    </row>
    <row r="24" spans="1:67" x14ac:dyDescent="0.25">
      <c r="A24" t="s">
        <v>227</v>
      </c>
      <c r="B24" s="12">
        <v>3748.3112999999998</v>
      </c>
      <c r="C24" s="12">
        <v>3838.9270000000001</v>
      </c>
      <c r="D24" s="12">
        <v>4057.9079999999999</v>
      </c>
      <c r="E24" s="12">
        <v>4200.4049999999997</v>
      </c>
      <c r="F24" s="12">
        <v>4376.6610000000001</v>
      </c>
      <c r="G24" s="12">
        <v>4459.9652999999998</v>
      </c>
      <c r="H24" s="12">
        <v>4556.4549999999999</v>
      </c>
      <c r="I24" s="12">
        <v>4648.5</v>
      </c>
      <c r="J24" s="12">
        <v>4724.6499999999996</v>
      </c>
      <c r="K24" s="12">
        <v>4890.3022000000001</v>
      </c>
      <c r="L24" s="12">
        <v>5037.3765000000003</v>
      </c>
      <c r="M24" s="12">
        <v>5277.9539999999997</v>
      </c>
      <c r="N24" s="12">
        <v>5393.5604999999996</v>
      </c>
      <c r="O24" s="12">
        <v>5504.1094000000003</v>
      </c>
      <c r="P24" s="12">
        <v>5622.3013000000001</v>
      </c>
      <c r="Q24" s="12">
        <v>5718.94</v>
      </c>
      <c r="R24" s="12">
        <v>5801.76</v>
      </c>
      <c r="S24" s="12">
        <v>6058.69</v>
      </c>
      <c r="T24" s="12">
        <v>6464.1</v>
      </c>
      <c r="U24" s="12">
        <v>6697.23</v>
      </c>
      <c r="V24" s="12">
        <v>7044.92</v>
      </c>
      <c r="W24" s="12">
        <v>7442.89</v>
      </c>
      <c r="X24" s="12">
        <v>7936.45</v>
      </c>
      <c r="Y24" s="12">
        <v>7933.5</v>
      </c>
      <c r="Z24" s="12">
        <v>7823.33</v>
      </c>
      <c r="AA24" s="12">
        <v>8363.91</v>
      </c>
      <c r="AB24" s="12">
        <v>8819.9500000000007</v>
      </c>
      <c r="AC24" s="12">
        <v>8861</v>
      </c>
      <c r="AD24" s="12">
        <v>9313.08</v>
      </c>
      <c r="AE24" s="12">
        <v>9502.8700000000008</v>
      </c>
      <c r="AF24" s="12">
        <v>9167.2099999999991</v>
      </c>
      <c r="AG24" s="12">
        <v>9229.89</v>
      </c>
      <c r="AH24" s="12">
        <v>9521.74</v>
      </c>
      <c r="AI24" s="12">
        <v>9902.09</v>
      </c>
      <c r="AJ24" s="12">
        <v>9684.42</v>
      </c>
      <c r="AK24" s="12">
        <v>9297.7800000000007</v>
      </c>
      <c r="AL24" s="12">
        <v>10085.9</v>
      </c>
      <c r="AM24" s="16" t="e">
        <f>AL24*(1+$P$50)</f>
        <v>#DIV/0!</v>
      </c>
      <c r="AN24" s="16" t="e">
        <f t="shared" ref="AN24:AT24" si="29">AM24*(1+$P$50)</f>
        <v>#DIV/0!</v>
      </c>
      <c r="AO24" s="16" t="e">
        <f t="shared" si="29"/>
        <v>#DIV/0!</v>
      </c>
      <c r="AP24" s="16" t="e">
        <f t="shared" si="29"/>
        <v>#DIV/0!</v>
      </c>
      <c r="AQ24" s="16" t="e">
        <f t="shared" si="29"/>
        <v>#DIV/0!</v>
      </c>
      <c r="AR24" s="16" t="e">
        <f t="shared" si="29"/>
        <v>#DIV/0!</v>
      </c>
      <c r="AS24" s="16" t="e">
        <f t="shared" si="29"/>
        <v>#DIV/0!</v>
      </c>
      <c r="AT24" s="16" t="e">
        <f t="shared" si="29"/>
        <v>#DIV/0!</v>
      </c>
      <c r="AU24" s="16" t="e">
        <f>AT24*(1+$P$50)</f>
        <v>#DIV/0!</v>
      </c>
      <c r="AV24" s="16" t="e">
        <f>AU24*(1+$Q$50)</f>
        <v>#DIV/0!</v>
      </c>
      <c r="AW24" s="16" t="e">
        <f t="shared" ref="AW24:BE24" si="30">AV24*(1+$Q$50)</f>
        <v>#DIV/0!</v>
      </c>
      <c r="AX24" s="16" t="e">
        <f t="shared" si="30"/>
        <v>#DIV/0!</v>
      </c>
      <c r="AY24" s="16" t="e">
        <f t="shared" si="30"/>
        <v>#DIV/0!</v>
      </c>
      <c r="AZ24" s="16" t="e">
        <f t="shared" si="30"/>
        <v>#DIV/0!</v>
      </c>
      <c r="BA24" s="16" t="e">
        <f t="shared" si="30"/>
        <v>#DIV/0!</v>
      </c>
      <c r="BB24" s="16" t="e">
        <f t="shared" si="30"/>
        <v>#DIV/0!</v>
      </c>
      <c r="BC24" s="16" t="e">
        <f t="shared" si="30"/>
        <v>#DIV/0!</v>
      </c>
      <c r="BD24" s="16" t="e">
        <f t="shared" si="30"/>
        <v>#DIV/0!</v>
      </c>
      <c r="BE24" s="16" t="e">
        <f t="shared" si="30"/>
        <v>#DIV/0!</v>
      </c>
      <c r="BF24" s="16" t="e">
        <f>BE24*(1+$R$50)</f>
        <v>#DIV/0!</v>
      </c>
      <c r="BG24" s="16" t="e">
        <f t="shared" ref="BG24:BO24" si="31">BF24*(1+$R$50)</f>
        <v>#DIV/0!</v>
      </c>
      <c r="BH24" s="16" t="e">
        <f t="shared" si="31"/>
        <v>#DIV/0!</v>
      </c>
      <c r="BI24" s="16" t="e">
        <f t="shared" si="31"/>
        <v>#DIV/0!</v>
      </c>
      <c r="BJ24" s="16" t="e">
        <f t="shared" si="31"/>
        <v>#DIV/0!</v>
      </c>
      <c r="BK24" s="16" t="e">
        <f t="shared" si="31"/>
        <v>#DIV/0!</v>
      </c>
      <c r="BL24" s="16" t="e">
        <f t="shared" si="31"/>
        <v>#DIV/0!</v>
      </c>
      <c r="BM24" s="16" t="e">
        <f t="shared" si="31"/>
        <v>#DIV/0!</v>
      </c>
      <c r="BN24" s="16" t="e">
        <f t="shared" si="31"/>
        <v>#DIV/0!</v>
      </c>
      <c r="BO24" s="16" t="e">
        <f t="shared" si="31"/>
        <v>#DIV/0!</v>
      </c>
    </row>
    <row r="27" spans="1:67" x14ac:dyDescent="0.25">
      <c r="A27" t="s">
        <v>230</v>
      </c>
    </row>
    <row r="28" spans="1:67" x14ac:dyDescent="0.25">
      <c r="A28" s="7" t="s">
        <v>231</v>
      </c>
    </row>
    <row r="30" spans="1:67" x14ac:dyDescent="0.25">
      <c r="A30" s="1" t="s">
        <v>612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67" ht="15" customHeight="1" x14ac:dyDescent="0.25">
      <c r="A31" s="74"/>
      <c r="B31" s="123" t="s">
        <v>609</v>
      </c>
      <c r="C31" s="123"/>
      <c r="D31" s="123"/>
      <c r="E31" s="123"/>
      <c r="F31" s="123"/>
      <c r="G31" s="123"/>
      <c r="H31" s="74"/>
      <c r="I31" s="120" t="s">
        <v>238</v>
      </c>
      <c r="J31" s="120"/>
      <c r="K31" s="120"/>
      <c r="L31" s="75"/>
      <c r="M31" s="121" t="s">
        <v>239</v>
      </c>
      <c r="N31" s="121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67" x14ac:dyDescent="0.25">
      <c r="A32" s="74"/>
      <c r="B32" s="124"/>
      <c r="C32" s="124"/>
      <c r="D32" s="124"/>
      <c r="E32" s="124"/>
      <c r="F32" s="124"/>
      <c r="G32" s="124"/>
      <c r="H32" s="76"/>
      <c r="I32" s="120"/>
      <c r="J32" s="120"/>
      <c r="K32" s="120"/>
      <c r="L32" s="75"/>
      <c r="M32" s="122"/>
      <c r="N32" s="122"/>
      <c r="P32" t="s">
        <v>258</v>
      </c>
    </row>
    <row r="33" spans="1:19" x14ac:dyDescent="0.25">
      <c r="A33" s="77"/>
      <c r="B33" s="78">
        <v>2010</v>
      </c>
      <c r="C33" s="78">
        <v>2020</v>
      </c>
      <c r="D33" s="78">
        <v>2021</v>
      </c>
      <c r="E33" s="78">
        <v>2030</v>
      </c>
      <c r="F33" s="78">
        <v>2040</v>
      </c>
      <c r="G33" s="79">
        <v>2050</v>
      </c>
      <c r="H33" s="74"/>
      <c r="I33" s="79">
        <v>2021</v>
      </c>
      <c r="J33" s="79">
        <v>2030</v>
      </c>
      <c r="K33" s="79">
        <v>2050</v>
      </c>
      <c r="L33" s="80"/>
      <c r="M33" s="79">
        <v>2030</v>
      </c>
      <c r="N33" s="79">
        <v>2050</v>
      </c>
      <c r="P33" t="s">
        <v>259</v>
      </c>
      <c r="Q33" t="s">
        <v>261</v>
      </c>
      <c r="R33" t="s">
        <v>260</v>
      </c>
    </row>
    <row r="34" spans="1:19" x14ac:dyDescent="0.25">
      <c r="A34" s="81" t="s">
        <v>240</v>
      </c>
      <c r="B34" s="82"/>
      <c r="C34" s="82"/>
      <c r="D34" s="82"/>
      <c r="E34" s="82"/>
      <c r="F34" s="82"/>
      <c r="G34" s="82"/>
      <c r="H34" s="83"/>
      <c r="I34" s="84"/>
      <c r="J34" s="84"/>
      <c r="K34" s="84"/>
      <c r="L34" s="85"/>
      <c r="M34" s="86"/>
      <c r="N34" s="86"/>
      <c r="P34" s="15" t="e">
        <f>(E34/D34)^(1/9)-1</f>
        <v>#DIV/0!</v>
      </c>
      <c r="Q34" s="15" t="e">
        <f>(F34/E34)^(1/10)-1</f>
        <v>#DIV/0!</v>
      </c>
      <c r="R34" s="15" t="e">
        <f>(G34/F34)^(1/10)-1</f>
        <v>#DIV/0!</v>
      </c>
      <c r="S34" s="20" t="s">
        <v>240</v>
      </c>
    </row>
    <row r="35" spans="1:19" x14ac:dyDescent="0.25">
      <c r="A35" s="21" t="s">
        <v>241</v>
      </c>
      <c r="B35" s="41"/>
      <c r="C35" s="41"/>
      <c r="D35" s="87"/>
      <c r="E35" s="41"/>
      <c r="F35" s="41"/>
      <c r="G35" s="41"/>
      <c r="H35" s="32"/>
      <c r="I35" s="33"/>
      <c r="J35" s="33"/>
      <c r="K35" s="33"/>
      <c r="L35" s="34"/>
      <c r="M35" s="35"/>
      <c r="N35" s="35"/>
      <c r="P35" s="15" t="e">
        <f t="shared" ref="P35:P52" si="32">(E35/D35)^(1/9)-1</f>
        <v>#DIV/0!</v>
      </c>
      <c r="Q35" s="15" t="e">
        <f t="shared" ref="Q35:R52" si="33">(F35/E35)^(1/10)-1</f>
        <v>#DIV/0!</v>
      </c>
      <c r="R35" s="15" t="e">
        <f t="shared" si="33"/>
        <v>#DIV/0!</v>
      </c>
      <c r="S35" s="21" t="s">
        <v>241</v>
      </c>
    </row>
    <row r="36" spans="1:19" x14ac:dyDescent="0.25">
      <c r="A36" s="22" t="s">
        <v>242</v>
      </c>
      <c r="B36" s="43"/>
      <c r="C36" s="43"/>
      <c r="D36" s="88"/>
      <c r="E36" s="43"/>
      <c r="F36" s="43"/>
      <c r="G36" s="43"/>
      <c r="H36" s="36"/>
      <c r="I36" s="37"/>
      <c r="J36" s="37"/>
      <c r="K36" s="37"/>
      <c r="L36" s="38"/>
      <c r="M36" s="39"/>
      <c r="N36" s="39"/>
      <c r="P36" s="15" t="e">
        <f t="shared" si="32"/>
        <v>#DIV/0!</v>
      </c>
      <c r="Q36" s="15" t="e">
        <f t="shared" si="33"/>
        <v>#DIV/0!</v>
      </c>
      <c r="R36" s="15" t="e">
        <f t="shared" si="33"/>
        <v>#DIV/0!</v>
      </c>
      <c r="S36" s="22" t="s">
        <v>242</v>
      </c>
    </row>
    <row r="37" spans="1:19" x14ac:dyDescent="0.25">
      <c r="A37" s="22" t="s">
        <v>243</v>
      </c>
      <c r="B37" s="43"/>
      <c r="C37" s="43"/>
      <c r="D37" s="88"/>
      <c r="E37" s="43"/>
      <c r="F37" s="43"/>
      <c r="G37" s="43"/>
      <c r="H37" s="36"/>
      <c r="I37" s="37"/>
      <c r="J37" s="37"/>
      <c r="K37" s="37"/>
      <c r="L37" s="38"/>
      <c r="M37" s="39"/>
      <c r="N37" s="39"/>
      <c r="P37" s="15" t="e">
        <f t="shared" si="32"/>
        <v>#DIV/0!</v>
      </c>
      <c r="Q37" s="15" t="e">
        <f t="shared" si="33"/>
        <v>#DIV/0!</v>
      </c>
      <c r="R37" s="15" t="e">
        <f t="shared" si="33"/>
        <v>#DIV/0!</v>
      </c>
      <c r="S37" s="22" t="s">
        <v>243</v>
      </c>
    </row>
    <row r="38" spans="1:19" x14ac:dyDescent="0.25">
      <c r="A38" s="22" t="s">
        <v>244</v>
      </c>
      <c r="B38" s="43"/>
      <c r="C38" s="43"/>
      <c r="D38" s="88"/>
      <c r="E38" s="43"/>
      <c r="F38" s="43"/>
      <c r="G38" s="43"/>
      <c r="H38" s="36"/>
      <c r="I38" s="37"/>
      <c r="J38" s="37"/>
      <c r="K38" s="37"/>
      <c r="L38" s="38"/>
      <c r="M38" s="39"/>
      <c r="N38" s="39"/>
      <c r="P38" s="15" t="e">
        <f t="shared" si="32"/>
        <v>#DIV/0!</v>
      </c>
      <c r="Q38" s="15" t="e">
        <f t="shared" si="33"/>
        <v>#DIV/0!</v>
      </c>
      <c r="R38" s="15" t="e">
        <f t="shared" si="33"/>
        <v>#DIV/0!</v>
      </c>
      <c r="S38" s="22" t="s">
        <v>244</v>
      </c>
    </row>
    <row r="39" spans="1:19" ht="22.5" x14ac:dyDescent="0.25">
      <c r="A39" s="22" t="s">
        <v>245</v>
      </c>
      <c r="B39" s="43"/>
      <c r="C39" s="43"/>
      <c r="D39" s="88"/>
      <c r="E39" s="43"/>
      <c r="F39" s="43"/>
      <c r="G39" s="43"/>
      <c r="H39" s="36"/>
      <c r="I39" s="37"/>
      <c r="J39" s="37"/>
      <c r="K39" s="37"/>
      <c r="L39" s="38"/>
      <c r="M39" s="39"/>
      <c r="N39" s="39"/>
      <c r="P39" s="15" t="e">
        <f t="shared" si="32"/>
        <v>#DIV/0!</v>
      </c>
      <c r="Q39" s="15" t="e">
        <f t="shared" si="33"/>
        <v>#DIV/0!</v>
      </c>
      <c r="R39" s="15" t="e">
        <f t="shared" si="33"/>
        <v>#DIV/0!</v>
      </c>
      <c r="S39" s="22" t="s">
        <v>245</v>
      </c>
    </row>
    <row r="40" spans="1:19" ht="33.75" x14ac:dyDescent="0.25">
      <c r="A40" s="23" t="s">
        <v>246</v>
      </c>
      <c r="B40" s="43"/>
      <c r="C40" s="43"/>
      <c r="D40" s="88"/>
      <c r="E40" s="43"/>
      <c r="F40" s="43"/>
      <c r="G40" s="43"/>
      <c r="H40" s="36"/>
      <c r="I40" s="37"/>
      <c r="J40" s="37"/>
      <c r="K40" s="37"/>
      <c r="L40" s="38"/>
      <c r="M40" s="39"/>
      <c r="N40" s="39"/>
      <c r="P40" s="15" t="e">
        <f t="shared" si="32"/>
        <v>#DIV/0!</v>
      </c>
      <c r="Q40" s="15" t="e">
        <f t="shared" si="33"/>
        <v>#DIV/0!</v>
      </c>
      <c r="R40" s="15" t="e">
        <f t="shared" si="33"/>
        <v>#DIV/0!</v>
      </c>
      <c r="S40" s="23" t="s">
        <v>246</v>
      </c>
    </row>
    <row r="41" spans="1:19" x14ac:dyDescent="0.25">
      <c r="A41" s="22" t="s">
        <v>247</v>
      </c>
      <c r="B41" s="43"/>
      <c r="C41" s="43"/>
      <c r="D41" s="88"/>
      <c r="E41" s="43"/>
      <c r="F41" s="43"/>
      <c r="G41" s="43"/>
      <c r="H41" s="36"/>
      <c r="I41" s="37"/>
      <c r="J41" s="37"/>
      <c r="K41" s="37"/>
      <c r="L41" s="38"/>
      <c r="M41" s="39"/>
      <c r="N41" s="39"/>
      <c r="P41" s="15" t="e">
        <f t="shared" si="32"/>
        <v>#DIV/0!</v>
      </c>
      <c r="Q41" s="15" t="e">
        <f t="shared" si="33"/>
        <v>#DIV/0!</v>
      </c>
      <c r="R41" s="15" t="e">
        <f t="shared" si="33"/>
        <v>#DIV/0!</v>
      </c>
      <c r="S41" s="22" t="s">
        <v>247</v>
      </c>
    </row>
    <row r="42" spans="1:19" ht="33.75" x14ac:dyDescent="0.25">
      <c r="A42" s="22" t="s">
        <v>248</v>
      </c>
      <c r="B42" s="43"/>
      <c r="C42" s="43"/>
      <c r="D42" s="88"/>
      <c r="E42" s="43"/>
      <c r="F42" s="43"/>
      <c r="G42" s="43"/>
      <c r="H42" s="36"/>
      <c r="I42" s="37"/>
      <c r="J42" s="37"/>
      <c r="K42" s="37"/>
      <c r="L42" s="38"/>
      <c r="M42" s="39"/>
      <c r="N42" s="39"/>
      <c r="P42" s="15" t="e">
        <f t="shared" si="32"/>
        <v>#DIV/0!</v>
      </c>
      <c r="Q42" s="15" t="e">
        <f t="shared" si="33"/>
        <v>#DIV/0!</v>
      </c>
      <c r="R42" s="15" t="e">
        <f t="shared" si="33"/>
        <v>#DIV/0!</v>
      </c>
      <c r="S42" s="22" t="s">
        <v>248</v>
      </c>
    </row>
    <row r="43" spans="1:19" ht="15.75" customHeight="1" x14ac:dyDescent="0.25">
      <c r="A43" s="22" t="s">
        <v>249</v>
      </c>
      <c r="B43" s="43"/>
      <c r="C43" s="43"/>
      <c r="D43" s="88"/>
      <c r="E43" s="43"/>
      <c r="F43" s="43"/>
      <c r="G43" s="43"/>
      <c r="H43" s="36"/>
      <c r="I43" s="37"/>
      <c r="J43" s="37"/>
      <c r="K43" s="37"/>
      <c r="L43" s="38"/>
      <c r="M43" s="39"/>
      <c r="N43" s="39"/>
      <c r="P43" s="15" t="e">
        <f t="shared" si="32"/>
        <v>#DIV/0!</v>
      </c>
      <c r="Q43" s="15" t="e">
        <f t="shared" si="33"/>
        <v>#DIV/0!</v>
      </c>
      <c r="R43" s="15" t="e">
        <f t="shared" si="33"/>
        <v>#DIV/0!</v>
      </c>
      <c r="S43" s="22" t="s">
        <v>249</v>
      </c>
    </row>
    <row r="44" spans="1:19" x14ac:dyDescent="0.25">
      <c r="A44" s="21" t="s">
        <v>125</v>
      </c>
      <c r="B44" s="41"/>
      <c r="C44" s="41"/>
      <c r="D44" s="87"/>
      <c r="E44" s="41"/>
      <c r="F44" s="41"/>
      <c r="G44" s="41"/>
      <c r="H44" s="32"/>
      <c r="I44" s="33"/>
      <c r="J44" s="33"/>
      <c r="K44" s="33"/>
      <c r="L44" s="34"/>
      <c r="M44" s="35"/>
      <c r="N44" s="35"/>
      <c r="P44" s="15" t="e">
        <f t="shared" si="32"/>
        <v>#DIV/0!</v>
      </c>
      <c r="Q44" s="15" t="e">
        <f t="shared" si="33"/>
        <v>#DIV/0!</v>
      </c>
      <c r="R44" s="15" t="e">
        <f t="shared" si="33"/>
        <v>#DIV/0!</v>
      </c>
      <c r="S44" s="21" t="s">
        <v>125</v>
      </c>
    </row>
    <row r="45" spans="1:19" x14ac:dyDescent="0.25">
      <c r="A45" s="21" t="s">
        <v>250</v>
      </c>
      <c r="B45" s="41"/>
      <c r="C45" s="41"/>
      <c r="D45" s="87"/>
      <c r="E45" s="41"/>
      <c r="F45" s="41"/>
      <c r="G45" s="41"/>
      <c r="H45" s="32"/>
      <c r="I45" s="33"/>
      <c r="J45" s="33"/>
      <c r="K45" s="33"/>
      <c r="L45" s="34"/>
      <c r="M45" s="35"/>
      <c r="N45" s="35"/>
      <c r="P45" s="15" t="e">
        <f t="shared" si="32"/>
        <v>#DIV/0!</v>
      </c>
      <c r="Q45" s="15" t="e">
        <f t="shared" si="33"/>
        <v>#DIV/0!</v>
      </c>
      <c r="R45" s="15" t="e">
        <f t="shared" si="33"/>
        <v>#DIV/0!</v>
      </c>
      <c r="S45" s="21" t="s">
        <v>250</v>
      </c>
    </row>
    <row r="46" spans="1:19" x14ac:dyDescent="0.25">
      <c r="A46" s="21" t="s">
        <v>251</v>
      </c>
      <c r="B46" s="41"/>
      <c r="C46" s="41"/>
      <c r="D46" s="87"/>
      <c r="E46" s="41"/>
      <c r="F46" s="41"/>
      <c r="G46" s="41"/>
      <c r="H46" s="32"/>
      <c r="I46" s="33"/>
      <c r="J46" s="33"/>
      <c r="K46" s="33"/>
      <c r="L46" s="34"/>
      <c r="M46" s="35"/>
      <c r="N46" s="35"/>
      <c r="P46" s="15" t="e">
        <f t="shared" si="32"/>
        <v>#DIV/0!</v>
      </c>
      <c r="Q46" s="15" t="e">
        <f t="shared" si="33"/>
        <v>#DIV/0!</v>
      </c>
      <c r="R46" s="15" t="e">
        <f t="shared" si="33"/>
        <v>#DIV/0!</v>
      </c>
      <c r="S46" s="21" t="s">
        <v>251</v>
      </c>
    </row>
    <row r="47" spans="1:19" ht="22.5" x14ac:dyDescent="0.25">
      <c r="A47" s="22" t="s">
        <v>252</v>
      </c>
      <c r="B47" s="43"/>
      <c r="C47" s="43"/>
      <c r="D47" s="88"/>
      <c r="E47" s="43"/>
      <c r="F47" s="43"/>
      <c r="G47" s="43"/>
      <c r="H47" s="36"/>
      <c r="I47" s="37"/>
      <c r="J47" s="37"/>
      <c r="K47" s="37"/>
      <c r="L47" s="34"/>
      <c r="M47" s="39"/>
      <c r="N47" s="39"/>
      <c r="P47" s="15" t="e">
        <f t="shared" si="32"/>
        <v>#DIV/0!</v>
      </c>
      <c r="Q47" s="15" t="e">
        <f t="shared" si="33"/>
        <v>#DIV/0!</v>
      </c>
      <c r="R47" s="15" t="e">
        <f t="shared" si="33"/>
        <v>#DIV/0!</v>
      </c>
      <c r="S47" s="22" t="s">
        <v>252</v>
      </c>
    </row>
    <row r="48" spans="1:19" ht="33.75" x14ac:dyDescent="0.25">
      <c r="A48" s="22" t="s">
        <v>253</v>
      </c>
      <c r="B48" s="43"/>
      <c r="C48" s="43"/>
      <c r="D48" s="88"/>
      <c r="E48" s="43"/>
      <c r="F48" s="43"/>
      <c r="G48" s="43"/>
      <c r="H48" s="36"/>
      <c r="I48" s="37"/>
      <c r="J48" s="37"/>
      <c r="K48" s="37"/>
      <c r="L48" s="34"/>
      <c r="M48" s="39"/>
      <c r="N48" s="39"/>
      <c r="P48" s="15" t="e">
        <f t="shared" si="32"/>
        <v>#DIV/0!</v>
      </c>
      <c r="Q48" s="15" t="e">
        <f t="shared" si="33"/>
        <v>#DIV/0!</v>
      </c>
      <c r="R48" s="15" t="e">
        <f t="shared" si="33"/>
        <v>#DIV/0!</v>
      </c>
      <c r="S48" s="22" t="s">
        <v>253</v>
      </c>
    </row>
    <row r="49" spans="1:19" x14ac:dyDescent="0.25">
      <c r="A49" s="21" t="s">
        <v>254</v>
      </c>
      <c r="B49" s="41"/>
      <c r="C49" s="41"/>
      <c r="D49" s="87"/>
      <c r="E49" s="41"/>
      <c r="F49" s="41"/>
      <c r="G49" s="41"/>
      <c r="H49" s="32"/>
      <c r="I49" s="33"/>
      <c r="J49" s="33"/>
      <c r="K49" s="33"/>
      <c r="L49" s="34"/>
      <c r="M49" s="35"/>
      <c r="N49" s="35"/>
      <c r="P49" s="15" t="e">
        <f t="shared" si="32"/>
        <v>#DIV/0!</v>
      </c>
      <c r="Q49" s="15" t="e">
        <f t="shared" si="33"/>
        <v>#DIV/0!</v>
      </c>
      <c r="R49" s="15" t="e">
        <f t="shared" si="33"/>
        <v>#DIV/0!</v>
      </c>
      <c r="S49" s="21" t="s">
        <v>254</v>
      </c>
    </row>
    <row r="50" spans="1:19" x14ac:dyDescent="0.25">
      <c r="A50" s="22" t="s">
        <v>255</v>
      </c>
      <c r="B50" s="43"/>
      <c r="C50" s="43"/>
      <c r="D50" s="88"/>
      <c r="E50" s="43"/>
      <c r="F50" s="43"/>
      <c r="G50" s="43"/>
      <c r="H50" s="36"/>
      <c r="I50" s="37"/>
      <c r="J50" s="37"/>
      <c r="K50" s="37"/>
      <c r="L50" s="34"/>
      <c r="M50" s="39"/>
      <c r="N50" s="39"/>
      <c r="P50" s="15" t="e">
        <f t="shared" si="32"/>
        <v>#DIV/0!</v>
      </c>
      <c r="Q50" s="15" t="e">
        <f t="shared" si="33"/>
        <v>#DIV/0!</v>
      </c>
      <c r="R50" s="15" t="e">
        <f>(G50/F50)^(1/10)-1</f>
        <v>#DIV/0!</v>
      </c>
      <c r="S50" s="22" t="s">
        <v>255</v>
      </c>
    </row>
    <row r="51" spans="1:19" ht="22.5" x14ac:dyDescent="0.25">
      <c r="A51" s="22" t="s">
        <v>256</v>
      </c>
      <c r="B51" s="43"/>
      <c r="C51" s="43"/>
      <c r="D51" s="88"/>
      <c r="E51" s="43"/>
      <c r="F51" s="43"/>
      <c r="G51" s="43"/>
      <c r="H51" s="36"/>
      <c r="I51" s="37"/>
      <c r="J51" s="37"/>
      <c r="K51" s="37"/>
      <c r="L51" s="34"/>
      <c r="M51" s="39"/>
      <c r="N51" s="39"/>
      <c r="P51" s="15" t="e">
        <f t="shared" si="32"/>
        <v>#DIV/0!</v>
      </c>
      <c r="Q51" s="15" t="e">
        <f t="shared" si="33"/>
        <v>#DIV/0!</v>
      </c>
      <c r="R51" s="15" t="e">
        <f t="shared" si="33"/>
        <v>#DIV/0!</v>
      </c>
      <c r="S51" s="22" t="s">
        <v>256</v>
      </c>
    </row>
    <row r="52" spans="1:19" ht="15.75" thickBot="1" x14ac:dyDescent="0.3">
      <c r="A52" s="89" t="s">
        <v>257</v>
      </c>
      <c r="B52" s="90"/>
      <c r="C52" s="90"/>
      <c r="D52" s="91"/>
      <c r="E52" s="90"/>
      <c r="F52" s="90"/>
      <c r="G52" s="90"/>
      <c r="H52" s="92"/>
      <c r="I52" s="93"/>
      <c r="J52" s="93"/>
      <c r="K52" s="93"/>
      <c r="L52" s="94"/>
      <c r="M52" s="95"/>
      <c r="N52" s="96"/>
      <c r="P52" s="15" t="e">
        <f t="shared" si="32"/>
        <v>#DIV/0!</v>
      </c>
      <c r="Q52" s="15" t="e">
        <f t="shared" si="33"/>
        <v>#DIV/0!</v>
      </c>
      <c r="R52" s="15" t="e">
        <f t="shared" si="33"/>
        <v>#DIV/0!</v>
      </c>
      <c r="S52" s="45" t="s">
        <v>257</v>
      </c>
    </row>
    <row r="54" spans="1:19" x14ac:dyDescent="0.25">
      <c r="A54" s="7" t="s">
        <v>607</v>
      </c>
    </row>
  </sheetData>
  <mergeCells count="3">
    <mergeCell ref="I31:K32"/>
    <mergeCell ref="M31:N32"/>
    <mergeCell ref="B31:G32"/>
  </mergeCells>
  <conditionalFormatting sqref="M34:N52">
    <cfRule type="expression" dxfId="0" priority="1">
      <formula>ABS(M34)&lt;10</formula>
    </cfRule>
  </conditionalFormatting>
  <hyperlinks>
    <hyperlink ref="A28" r:id="rId1" xr:uid="{51A6A679-E254-4AD4-A08D-4FD0DD006708}"/>
    <hyperlink ref="A54" r:id="rId2" xr:uid="{D2FBB5C5-A92A-4062-A89A-242F48E376FE}"/>
  </hyperlinks>
  <pageMargins left="0.7" right="0.7" top="0.75" bottom="0.75" header="0.3" footer="0.3"/>
  <pageSetup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FD54-3B9F-4C15-9FAA-BAEAB5675D5B}">
  <dimension ref="A1:AQ32"/>
  <sheetViews>
    <sheetView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B28" sqref="B28:D30"/>
    </sheetView>
  </sheetViews>
  <sheetFormatPr defaultRowHeight="15" x14ac:dyDescent="0.25"/>
  <cols>
    <col min="1" max="1" width="37.7109375" customWidth="1"/>
    <col min="2" max="2" width="12.5703125" bestFit="1" customWidth="1"/>
  </cols>
  <sheetData>
    <row r="1" spans="1:43" x14ac:dyDescent="0.25">
      <c r="C1" s="4">
        <v>2010</v>
      </c>
      <c r="D1" s="4">
        <v>2011</v>
      </c>
      <c r="E1" s="4">
        <v>2012</v>
      </c>
      <c r="F1" s="4">
        <v>2013</v>
      </c>
      <c r="G1" s="4">
        <v>2014</v>
      </c>
      <c r="H1" s="4">
        <v>2015</v>
      </c>
      <c r="I1" s="4">
        <v>2016</v>
      </c>
      <c r="J1" s="4">
        <v>2017</v>
      </c>
      <c r="K1" s="4">
        <v>2018</v>
      </c>
      <c r="L1" s="4">
        <v>2019</v>
      </c>
      <c r="M1" s="4">
        <v>2020</v>
      </c>
      <c r="N1" s="4">
        <v>2021</v>
      </c>
      <c r="O1" s="5">
        <v>2022</v>
      </c>
      <c r="P1" s="3">
        <v>2023</v>
      </c>
      <c r="Q1" s="3">
        <v>2024</v>
      </c>
      <c r="R1" s="3">
        <v>2025</v>
      </c>
      <c r="S1" s="3">
        <v>2026</v>
      </c>
      <c r="T1" s="3">
        <v>2027</v>
      </c>
      <c r="U1" s="3">
        <v>2028</v>
      </c>
      <c r="V1" s="3">
        <v>2029</v>
      </c>
      <c r="W1" s="3">
        <v>2030</v>
      </c>
      <c r="X1" s="102">
        <v>2031</v>
      </c>
      <c r="Y1" s="102">
        <v>2032</v>
      </c>
      <c r="Z1" s="102">
        <v>2033</v>
      </c>
      <c r="AA1" s="102">
        <v>2034</v>
      </c>
      <c r="AB1" s="102">
        <v>2035</v>
      </c>
      <c r="AC1" s="102">
        <v>2036</v>
      </c>
      <c r="AD1" s="102">
        <v>2037</v>
      </c>
      <c r="AE1" s="102">
        <v>2038</v>
      </c>
      <c r="AF1" s="102">
        <v>2039</v>
      </c>
      <c r="AG1" s="102">
        <v>2040</v>
      </c>
      <c r="AH1" s="102">
        <v>2041</v>
      </c>
      <c r="AI1" s="102">
        <v>2042</v>
      </c>
      <c r="AJ1" s="102">
        <v>2043</v>
      </c>
      <c r="AK1" s="102">
        <v>2044</v>
      </c>
      <c r="AL1" s="102">
        <v>2045</v>
      </c>
      <c r="AM1" s="102">
        <v>2046</v>
      </c>
      <c r="AN1" s="102">
        <v>2047</v>
      </c>
      <c r="AO1" s="102">
        <v>2048</v>
      </c>
      <c r="AP1" s="102">
        <v>2049</v>
      </c>
      <c r="AQ1" s="102">
        <v>2050</v>
      </c>
    </row>
    <row r="2" spans="1:43" x14ac:dyDescent="0.25">
      <c r="A2" t="s">
        <v>679</v>
      </c>
      <c r="B2" t="s">
        <v>318</v>
      </c>
      <c r="C2">
        <v>79.599999999999994</v>
      </c>
      <c r="D2">
        <v>110.9</v>
      </c>
      <c r="E2">
        <v>112</v>
      </c>
      <c r="F2">
        <v>108.9</v>
      </c>
      <c r="G2">
        <v>98.9</v>
      </c>
      <c r="H2">
        <v>52.4</v>
      </c>
      <c r="I2">
        <v>44</v>
      </c>
      <c r="J2">
        <v>54.4</v>
      </c>
      <c r="K2">
        <v>71.099999999999994</v>
      </c>
      <c r="L2">
        <v>64</v>
      </c>
      <c r="M2">
        <v>42.3</v>
      </c>
      <c r="N2">
        <v>70.400000000000006</v>
      </c>
      <c r="O2">
        <v>99.8</v>
      </c>
      <c r="P2" s="9" t="e">
        <f>O2*(1+$E28)</f>
        <v>#DIV/0!</v>
      </c>
      <c r="Q2" s="9" t="e">
        <f t="shared" ref="Q2:W2" si="0">P2*(1+$E28)</f>
        <v>#DIV/0!</v>
      </c>
      <c r="R2" s="9" t="e">
        <f t="shared" si="0"/>
        <v>#DIV/0!</v>
      </c>
      <c r="S2" s="9" t="e">
        <f t="shared" si="0"/>
        <v>#DIV/0!</v>
      </c>
      <c r="T2" s="9" t="e">
        <f t="shared" si="0"/>
        <v>#DIV/0!</v>
      </c>
      <c r="U2" s="9" t="e">
        <f t="shared" si="0"/>
        <v>#DIV/0!</v>
      </c>
      <c r="V2" s="9" t="e">
        <f t="shared" si="0"/>
        <v>#DIV/0!</v>
      </c>
      <c r="W2" s="9" t="e">
        <f t="shared" si="0"/>
        <v>#DIV/0!</v>
      </c>
      <c r="X2" s="9" t="e">
        <f t="shared" ref="X2:AQ2" si="1">W2*(1+$F28)</f>
        <v>#DIV/0!</v>
      </c>
      <c r="Y2" s="9" t="e">
        <f t="shared" si="1"/>
        <v>#DIV/0!</v>
      </c>
      <c r="Z2" s="9" t="e">
        <f t="shared" si="1"/>
        <v>#DIV/0!</v>
      </c>
      <c r="AA2" s="9" t="e">
        <f t="shared" si="1"/>
        <v>#DIV/0!</v>
      </c>
      <c r="AB2" s="9" t="e">
        <f t="shared" si="1"/>
        <v>#DIV/0!</v>
      </c>
      <c r="AC2" s="9" t="e">
        <f t="shared" si="1"/>
        <v>#DIV/0!</v>
      </c>
      <c r="AD2" s="9" t="e">
        <f t="shared" si="1"/>
        <v>#DIV/0!</v>
      </c>
      <c r="AE2" s="9" t="e">
        <f t="shared" si="1"/>
        <v>#DIV/0!</v>
      </c>
      <c r="AF2" s="9" t="e">
        <f t="shared" si="1"/>
        <v>#DIV/0!</v>
      </c>
      <c r="AG2" s="9" t="e">
        <f t="shared" si="1"/>
        <v>#DIV/0!</v>
      </c>
      <c r="AH2" s="9" t="e">
        <f t="shared" si="1"/>
        <v>#DIV/0!</v>
      </c>
      <c r="AI2" s="9" t="e">
        <f t="shared" si="1"/>
        <v>#DIV/0!</v>
      </c>
      <c r="AJ2" s="9" t="e">
        <f t="shared" si="1"/>
        <v>#DIV/0!</v>
      </c>
      <c r="AK2" s="9" t="e">
        <f t="shared" si="1"/>
        <v>#DIV/0!</v>
      </c>
      <c r="AL2" s="9" t="e">
        <f t="shared" si="1"/>
        <v>#DIV/0!</v>
      </c>
      <c r="AM2" s="9" t="e">
        <f t="shared" si="1"/>
        <v>#DIV/0!</v>
      </c>
      <c r="AN2" s="9" t="e">
        <f t="shared" si="1"/>
        <v>#DIV/0!</v>
      </c>
      <c r="AO2" s="9" t="e">
        <f t="shared" si="1"/>
        <v>#DIV/0!</v>
      </c>
      <c r="AP2" s="9" t="e">
        <f t="shared" si="1"/>
        <v>#DIV/0!</v>
      </c>
      <c r="AQ2" s="9" t="e">
        <f t="shared" si="1"/>
        <v>#DIV/0!</v>
      </c>
    </row>
    <row r="3" spans="1:43" x14ac:dyDescent="0.25">
      <c r="A3" t="s">
        <v>680</v>
      </c>
      <c r="B3" t="s">
        <v>286</v>
      </c>
      <c r="C3" s="9">
        <v>98.966040000000007</v>
      </c>
      <c r="D3" s="9">
        <v>121.4483</v>
      </c>
      <c r="E3" s="9">
        <v>96.364170000000001</v>
      </c>
      <c r="F3" s="9">
        <v>84.562169999999995</v>
      </c>
      <c r="G3" s="9">
        <v>70.13</v>
      </c>
      <c r="H3" s="9">
        <v>58.939169999999997</v>
      </c>
      <c r="I3" s="9">
        <v>66.123329999999996</v>
      </c>
      <c r="J3" s="9">
        <v>88.518330000000006</v>
      </c>
      <c r="K3" s="9">
        <v>107.02249999999999</v>
      </c>
      <c r="L3" s="9">
        <v>77.885829999999999</v>
      </c>
      <c r="M3" s="9">
        <v>60.784999999999997</v>
      </c>
      <c r="N3" s="9">
        <v>138.05000000000001</v>
      </c>
      <c r="O3" s="9">
        <v>344.89330000000001</v>
      </c>
      <c r="P3" s="9" t="e">
        <f>O3*(1+$E29)</f>
        <v>#DIV/0!</v>
      </c>
      <c r="Q3" s="9" t="e">
        <f t="shared" ref="Q3:W4" si="2">P3*(1+$E29)</f>
        <v>#DIV/0!</v>
      </c>
      <c r="R3" s="9" t="e">
        <f t="shared" si="2"/>
        <v>#DIV/0!</v>
      </c>
      <c r="S3" s="9" t="e">
        <f t="shared" si="2"/>
        <v>#DIV/0!</v>
      </c>
      <c r="T3" s="9" t="e">
        <f t="shared" si="2"/>
        <v>#DIV/0!</v>
      </c>
      <c r="U3" s="9" t="e">
        <f t="shared" si="2"/>
        <v>#DIV/0!</v>
      </c>
      <c r="V3" s="9" t="e">
        <f t="shared" si="2"/>
        <v>#DIV/0!</v>
      </c>
      <c r="W3" s="9" t="e">
        <f t="shared" si="2"/>
        <v>#DIV/0!</v>
      </c>
      <c r="X3" s="9" t="e">
        <f t="shared" ref="X3:AQ3" si="3">W3*(1+$F29)</f>
        <v>#DIV/0!</v>
      </c>
      <c r="Y3" s="9" t="e">
        <f t="shared" si="3"/>
        <v>#DIV/0!</v>
      </c>
      <c r="Z3" s="9" t="e">
        <f t="shared" si="3"/>
        <v>#DIV/0!</v>
      </c>
      <c r="AA3" s="9" t="e">
        <f t="shared" si="3"/>
        <v>#DIV/0!</v>
      </c>
      <c r="AB3" s="9" t="e">
        <f t="shared" si="3"/>
        <v>#DIV/0!</v>
      </c>
      <c r="AC3" s="9" t="e">
        <f t="shared" si="3"/>
        <v>#DIV/0!</v>
      </c>
      <c r="AD3" s="9" t="e">
        <f t="shared" si="3"/>
        <v>#DIV/0!</v>
      </c>
      <c r="AE3" s="9" t="e">
        <f t="shared" si="3"/>
        <v>#DIV/0!</v>
      </c>
      <c r="AF3" s="9" t="e">
        <f t="shared" si="3"/>
        <v>#DIV/0!</v>
      </c>
      <c r="AG3" s="9" t="e">
        <f t="shared" si="3"/>
        <v>#DIV/0!</v>
      </c>
      <c r="AH3" s="9" t="e">
        <f t="shared" si="3"/>
        <v>#DIV/0!</v>
      </c>
      <c r="AI3" s="9" t="e">
        <f t="shared" si="3"/>
        <v>#DIV/0!</v>
      </c>
      <c r="AJ3" s="9" t="e">
        <f t="shared" si="3"/>
        <v>#DIV/0!</v>
      </c>
      <c r="AK3" s="9" t="e">
        <f t="shared" si="3"/>
        <v>#DIV/0!</v>
      </c>
      <c r="AL3" s="9" t="e">
        <f t="shared" si="3"/>
        <v>#DIV/0!</v>
      </c>
      <c r="AM3" s="9" t="e">
        <f t="shared" si="3"/>
        <v>#DIV/0!</v>
      </c>
      <c r="AN3" s="9" t="e">
        <f t="shared" si="3"/>
        <v>#DIV/0!</v>
      </c>
      <c r="AO3" s="9" t="e">
        <f t="shared" si="3"/>
        <v>#DIV/0!</v>
      </c>
      <c r="AP3" s="9" t="e">
        <f t="shared" si="3"/>
        <v>#DIV/0!</v>
      </c>
      <c r="AQ3" s="9" t="e">
        <f t="shared" si="3"/>
        <v>#DIV/0!</v>
      </c>
    </row>
    <row r="4" spans="1:43" x14ac:dyDescent="0.25">
      <c r="A4" t="s">
        <v>681</v>
      </c>
      <c r="B4" t="s">
        <v>350</v>
      </c>
      <c r="C4" s="12">
        <v>8.3000000000000007</v>
      </c>
      <c r="D4" s="12">
        <v>10.5</v>
      </c>
      <c r="E4" s="12">
        <v>11.5</v>
      </c>
      <c r="F4" s="12">
        <v>11.8</v>
      </c>
      <c r="G4" s="12">
        <v>10.1</v>
      </c>
      <c r="H4" s="12">
        <v>6.8</v>
      </c>
      <c r="I4" s="12">
        <v>4.5999999999999996</v>
      </c>
      <c r="J4" s="12">
        <v>5.7</v>
      </c>
      <c r="K4" s="12">
        <v>7.7</v>
      </c>
      <c r="L4" s="12">
        <v>4.8</v>
      </c>
      <c r="M4" s="12">
        <v>3.2</v>
      </c>
      <c r="N4" s="12">
        <v>16.100000000000001</v>
      </c>
      <c r="O4" s="12">
        <v>40.299999999999997</v>
      </c>
      <c r="P4" s="9" t="e">
        <f>O4*(1+$E30)</f>
        <v>#DIV/0!</v>
      </c>
      <c r="Q4" s="9" t="e">
        <f t="shared" si="2"/>
        <v>#DIV/0!</v>
      </c>
      <c r="R4" s="9" t="e">
        <f t="shared" si="2"/>
        <v>#DIV/0!</v>
      </c>
      <c r="S4" s="9" t="e">
        <f t="shared" si="2"/>
        <v>#DIV/0!</v>
      </c>
      <c r="T4" s="9" t="e">
        <f t="shared" si="2"/>
        <v>#DIV/0!</v>
      </c>
      <c r="U4" s="9" t="e">
        <f t="shared" si="2"/>
        <v>#DIV/0!</v>
      </c>
      <c r="V4" s="9" t="e">
        <f t="shared" si="2"/>
        <v>#DIV/0!</v>
      </c>
      <c r="W4" s="9" t="e">
        <f t="shared" si="2"/>
        <v>#DIV/0!</v>
      </c>
      <c r="X4" s="9" t="e">
        <f t="shared" ref="X4:AQ4" si="4">W4*(1+$F30)</f>
        <v>#DIV/0!</v>
      </c>
      <c r="Y4" s="9" t="e">
        <f t="shared" si="4"/>
        <v>#DIV/0!</v>
      </c>
      <c r="Z4" s="9" t="e">
        <f t="shared" si="4"/>
        <v>#DIV/0!</v>
      </c>
      <c r="AA4" s="9" t="e">
        <f t="shared" si="4"/>
        <v>#DIV/0!</v>
      </c>
      <c r="AB4" s="9" t="e">
        <f t="shared" si="4"/>
        <v>#DIV/0!</v>
      </c>
      <c r="AC4" s="9" t="e">
        <f t="shared" si="4"/>
        <v>#DIV/0!</v>
      </c>
      <c r="AD4" s="9" t="e">
        <f t="shared" si="4"/>
        <v>#DIV/0!</v>
      </c>
      <c r="AE4" s="9" t="e">
        <f t="shared" si="4"/>
        <v>#DIV/0!</v>
      </c>
      <c r="AF4" s="9" t="e">
        <f t="shared" si="4"/>
        <v>#DIV/0!</v>
      </c>
      <c r="AG4" s="9" t="e">
        <f t="shared" si="4"/>
        <v>#DIV/0!</v>
      </c>
      <c r="AH4" s="9" t="e">
        <f t="shared" si="4"/>
        <v>#DIV/0!</v>
      </c>
      <c r="AI4" s="9" t="e">
        <f t="shared" si="4"/>
        <v>#DIV/0!</v>
      </c>
      <c r="AJ4" s="9" t="e">
        <f t="shared" si="4"/>
        <v>#DIV/0!</v>
      </c>
      <c r="AK4" s="9" t="e">
        <f t="shared" si="4"/>
        <v>#DIV/0!</v>
      </c>
      <c r="AL4" s="9" t="e">
        <f t="shared" si="4"/>
        <v>#DIV/0!</v>
      </c>
      <c r="AM4" s="9" t="e">
        <f t="shared" si="4"/>
        <v>#DIV/0!</v>
      </c>
      <c r="AN4" s="9" t="e">
        <f t="shared" si="4"/>
        <v>#DIV/0!</v>
      </c>
      <c r="AO4" s="9" t="e">
        <f t="shared" si="4"/>
        <v>#DIV/0!</v>
      </c>
      <c r="AP4" s="9" t="e">
        <f t="shared" si="4"/>
        <v>#DIV/0!</v>
      </c>
      <c r="AQ4" s="9" t="e">
        <f t="shared" si="4"/>
        <v>#DIV/0!</v>
      </c>
    </row>
    <row r="5" spans="1:43" x14ac:dyDescent="0.25">
      <c r="A5" t="s">
        <v>682</v>
      </c>
      <c r="B5" t="s">
        <v>318</v>
      </c>
      <c r="C5">
        <v>79.599999999999994</v>
      </c>
      <c r="D5">
        <v>110.9</v>
      </c>
      <c r="E5">
        <v>112</v>
      </c>
      <c r="F5">
        <v>108.9</v>
      </c>
      <c r="G5">
        <v>98.9</v>
      </c>
      <c r="H5">
        <v>52.4</v>
      </c>
      <c r="I5">
        <v>44</v>
      </c>
      <c r="J5">
        <v>54.4</v>
      </c>
      <c r="K5">
        <v>71.099999999999994</v>
      </c>
      <c r="L5">
        <v>64</v>
      </c>
      <c r="M5">
        <v>42.3</v>
      </c>
      <c r="N5">
        <v>70.400000000000006</v>
      </c>
      <c r="O5">
        <v>99.8</v>
      </c>
      <c r="P5" s="9" t="e">
        <f>O5*(1+$E23)</f>
        <v>#DIV/0!</v>
      </c>
      <c r="Q5" s="9" t="e">
        <f t="shared" ref="Q5:W5" si="5">P5*(1+$E23)</f>
        <v>#DIV/0!</v>
      </c>
      <c r="R5" s="9" t="e">
        <f t="shared" si="5"/>
        <v>#DIV/0!</v>
      </c>
      <c r="S5" s="9" t="e">
        <f t="shared" si="5"/>
        <v>#DIV/0!</v>
      </c>
      <c r="T5" s="9" t="e">
        <f t="shared" si="5"/>
        <v>#DIV/0!</v>
      </c>
      <c r="U5" s="9" t="e">
        <f t="shared" si="5"/>
        <v>#DIV/0!</v>
      </c>
      <c r="V5" s="9" t="e">
        <f t="shared" si="5"/>
        <v>#DIV/0!</v>
      </c>
      <c r="W5" s="9" t="e">
        <f t="shared" si="5"/>
        <v>#DIV/0!</v>
      </c>
      <c r="X5" s="9" t="e">
        <f>W5*(1+$F23)</f>
        <v>#DIV/0!</v>
      </c>
      <c r="Y5" s="9" t="e">
        <f t="shared" ref="Y5:AQ7" si="6">X5*(1+$F23)</f>
        <v>#DIV/0!</v>
      </c>
      <c r="Z5" s="9" t="e">
        <f t="shared" si="6"/>
        <v>#DIV/0!</v>
      </c>
      <c r="AA5" s="9" t="e">
        <f t="shared" si="6"/>
        <v>#DIV/0!</v>
      </c>
      <c r="AB5" s="9" t="e">
        <f t="shared" si="6"/>
        <v>#DIV/0!</v>
      </c>
      <c r="AC5" s="9" t="e">
        <f t="shared" si="6"/>
        <v>#DIV/0!</v>
      </c>
      <c r="AD5" s="9" t="e">
        <f t="shared" si="6"/>
        <v>#DIV/0!</v>
      </c>
      <c r="AE5" s="9" t="e">
        <f t="shared" si="6"/>
        <v>#DIV/0!</v>
      </c>
      <c r="AF5" s="9" t="e">
        <f t="shared" si="6"/>
        <v>#DIV/0!</v>
      </c>
      <c r="AG5" s="9" t="e">
        <f t="shared" si="6"/>
        <v>#DIV/0!</v>
      </c>
      <c r="AH5" s="9" t="e">
        <f t="shared" si="6"/>
        <v>#DIV/0!</v>
      </c>
      <c r="AI5" s="9" t="e">
        <f t="shared" si="6"/>
        <v>#DIV/0!</v>
      </c>
      <c r="AJ5" s="9" t="e">
        <f t="shared" si="6"/>
        <v>#DIV/0!</v>
      </c>
      <c r="AK5" s="9" t="e">
        <f t="shared" si="6"/>
        <v>#DIV/0!</v>
      </c>
      <c r="AL5" s="9" t="e">
        <f t="shared" si="6"/>
        <v>#DIV/0!</v>
      </c>
      <c r="AM5" s="9" t="e">
        <f t="shared" si="6"/>
        <v>#DIV/0!</v>
      </c>
      <c r="AN5" s="9" t="e">
        <f t="shared" si="6"/>
        <v>#DIV/0!</v>
      </c>
      <c r="AO5" s="9" t="e">
        <f t="shared" si="6"/>
        <v>#DIV/0!</v>
      </c>
      <c r="AP5" s="9" t="e">
        <f t="shared" si="6"/>
        <v>#DIV/0!</v>
      </c>
      <c r="AQ5" s="9" t="e">
        <f t="shared" si="6"/>
        <v>#DIV/0!</v>
      </c>
    </row>
    <row r="6" spans="1:43" x14ac:dyDescent="0.25">
      <c r="A6" t="s">
        <v>683</v>
      </c>
      <c r="B6" t="s">
        <v>286</v>
      </c>
      <c r="C6" s="9">
        <v>98.966040000000007</v>
      </c>
      <c r="D6" s="9">
        <v>121.4483</v>
      </c>
      <c r="E6" s="9">
        <v>96.364170000000001</v>
      </c>
      <c r="F6" s="9">
        <v>84.562169999999995</v>
      </c>
      <c r="G6" s="9">
        <v>70.13</v>
      </c>
      <c r="H6" s="9">
        <v>58.939169999999997</v>
      </c>
      <c r="I6" s="9">
        <v>66.123329999999996</v>
      </c>
      <c r="J6" s="9">
        <v>88.518330000000006</v>
      </c>
      <c r="K6" s="9">
        <v>107.02249999999999</v>
      </c>
      <c r="L6" s="9">
        <v>77.885829999999999</v>
      </c>
      <c r="M6" s="9">
        <v>60.784999999999997</v>
      </c>
      <c r="N6" s="9">
        <v>138.05000000000001</v>
      </c>
      <c r="O6" s="9">
        <v>344.89330000000001</v>
      </c>
      <c r="P6" s="9" t="e">
        <f t="shared" ref="P6:W7" si="7">O6*(1+$E24)</f>
        <v>#DIV/0!</v>
      </c>
      <c r="Q6" s="9" t="e">
        <f t="shared" si="7"/>
        <v>#DIV/0!</v>
      </c>
      <c r="R6" s="9" t="e">
        <f t="shared" si="7"/>
        <v>#DIV/0!</v>
      </c>
      <c r="S6" s="9" t="e">
        <f t="shared" si="7"/>
        <v>#DIV/0!</v>
      </c>
      <c r="T6" s="9" t="e">
        <f t="shared" si="7"/>
        <v>#DIV/0!</v>
      </c>
      <c r="U6" s="9" t="e">
        <f t="shared" si="7"/>
        <v>#DIV/0!</v>
      </c>
      <c r="V6" s="9" t="e">
        <f t="shared" si="7"/>
        <v>#DIV/0!</v>
      </c>
      <c r="W6" s="9" t="e">
        <f t="shared" si="7"/>
        <v>#DIV/0!</v>
      </c>
      <c r="X6" s="9" t="e">
        <f t="shared" ref="X6:AM7" si="8">W6*(1+$F24)</f>
        <v>#DIV/0!</v>
      </c>
      <c r="Y6" s="9" t="e">
        <f t="shared" si="8"/>
        <v>#DIV/0!</v>
      </c>
      <c r="Z6" s="9" t="e">
        <f t="shared" si="8"/>
        <v>#DIV/0!</v>
      </c>
      <c r="AA6" s="9" t="e">
        <f t="shared" si="8"/>
        <v>#DIV/0!</v>
      </c>
      <c r="AB6" s="9" t="e">
        <f t="shared" si="8"/>
        <v>#DIV/0!</v>
      </c>
      <c r="AC6" s="9" t="e">
        <f t="shared" si="8"/>
        <v>#DIV/0!</v>
      </c>
      <c r="AD6" s="9" t="e">
        <f t="shared" si="8"/>
        <v>#DIV/0!</v>
      </c>
      <c r="AE6" s="9" t="e">
        <f t="shared" si="8"/>
        <v>#DIV/0!</v>
      </c>
      <c r="AF6" s="9" t="e">
        <f t="shared" si="8"/>
        <v>#DIV/0!</v>
      </c>
      <c r="AG6" s="9" t="e">
        <f t="shared" si="8"/>
        <v>#DIV/0!</v>
      </c>
      <c r="AH6" s="9" t="e">
        <f t="shared" si="8"/>
        <v>#DIV/0!</v>
      </c>
      <c r="AI6" s="9" t="e">
        <f t="shared" si="8"/>
        <v>#DIV/0!</v>
      </c>
      <c r="AJ6" s="9" t="e">
        <f t="shared" si="8"/>
        <v>#DIV/0!</v>
      </c>
      <c r="AK6" s="9" t="e">
        <f t="shared" si="8"/>
        <v>#DIV/0!</v>
      </c>
      <c r="AL6" s="9" t="e">
        <f t="shared" si="8"/>
        <v>#DIV/0!</v>
      </c>
      <c r="AM6" s="9" t="e">
        <f t="shared" si="8"/>
        <v>#DIV/0!</v>
      </c>
      <c r="AN6" s="9" t="e">
        <f t="shared" si="6"/>
        <v>#DIV/0!</v>
      </c>
      <c r="AO6" s="9" t="e">
        <f t="shared" si="6"/>
        <v>#DIV/0!</v>
      </c>
      <c r="AP6" s="9" t="e">
        <f t="shared" si="6"/>
        <v>#DIV/0!</v>
      </c>
      <c r="AQ6" s="9" t="e">
        <f t="shared" si="6"/>
        <v>#DIV/0!</v>
      </c>
    </row>
    <row r="7" spans="1:43" x14ac:dyDescent="0.25">
      <c r="A7" t="s">
        <v>684</v>
      </c>
      <c r="B7" t="s">
        <v>350</v>
      </c>
      <c r="C7" s="12">
        <v>8.3000000000000007</v>
      </c>
      <c r="D7" s="12">
        <v>10.5</v>
      </c>
      <c r="E7" s="12">
        <v>11.5</v>
      </c>
      <c r="F7" s="12">
        <v>11.8</v>
      </c>
      <c r="G7" s="12">
        <v>10.1</v>
      </c>
      <c r="H7" s="12">
        <v>6.8</v>
      </c>
      <c r="I7" s="12">
        <v>4.5999999999999996</v>
      </c>
      <c r="J7" s="12">
        <v>5.7</v>
      </c>
      <c r="K7" s="12">
        <v>7.7</v>
      </c>
      <c r="L7" s="12">
        <v>4.8</v>
      </c>
      <c r="M7" s="12">
        <v>3.2</v>
      </c>
      <c r="N7" s="12">
        <v>16.100000000000001</v>
      </c>
      <c r="O7" s="12">
        <v>40.299999999999997</v>
      </c>
      <c r="P7" s="9" t="e">
        <f t="shared" si="7"/>
        <v>#DIV/0!</v>
      </c>
      <c r="Q7" s="9" t="e">
        <f t="shared" si="7"/>
        <v>#DIV/0!</v>
      </c>
      <c r="R7" s="9" t="e">
        <f t="shared" si="7"/>
        <v>#DIV/0!</v>
      </c>
      <c r="S7" s="9" t="e">
        <f t="shared" si="7"/>
        <v>#DIV/0!</v>
      </c>
      <c r="T7" s="9" t="e">
        <f t="shared" si="7"/>
        <v>#DIV/0!</v>
      </c>
      <c r="U7" s="9" t="e">
        <f t="shared" si="7"/>
        <v>#DIV/0!</v>
      </c>
      <c r="V7" s="9" t="e">
        <f t="shared" si="7"/>
        <v>#DIV/0!</v>
      </c>
      <c r="W7" s="9" t="e">
        <f t="shared" si="7"/>
        <v>#DIV/0!</v>
      </c>
      <c r="X7" s="9" t="e">
        <f t="shared" si="8"/>
        <v>#DIV/0!</v>
      </c>
      <c r="Y7" s="9" t="e">
        <f t="shared" si="6"/>
        <v>#DIV/0!</v>
      </c>
      <c r="Z7" s="9" t="e">
        <f t="shared" si="6"/>
        <v>#DIV/0!</v>
      </c>
      <c r="AA7" s="9" t="e">
        <f t="shared" si="6"/>
        <v>#DIV/0!</v>
      </c>
      <c r="AB7" s="9" t="e">
        <f t="shared" si="6"/>
        <v>#DIV/0!</v>
      </c>
      <c r="AC7" s="9" t="e">
        <f t="shared" si="6"/>
        <v>#DIV/0!</v>
      </c>
      <c r="AD7" s="9" t="e">
        <f t="shared" si="6"/>
        <v>#DIV/0!</v>
      </c>
      <c r="AE7" s="9" t="e">
        <f t="shared" si="6"/>
        <v>#DIV/0!</v>
      </c>
      <c r="AF7" s="9" t="e">
        <f t="shared" si="6"/>
        <v>#DIV/0!</v>
      </c>
      <c r="AG7" s="9" t="e">
        <f t="shared" si="6"/>
        <v>#DIV/0!</v>
      </c>
      <c r="AH7" s="9" t="e">
        <f t="shared" si="6"/>
        <v>#DIV/0!</v>
      </c>
      <c r="AI7" s="9" t="e">
        <f t="shared" si="6"/>
        <v>#DIV/0!</v>
      </c>
      <c r="AJ7" s="9" t="e">
        <f t="shared" si="6"/>
        <v>#DIV/0!</v>
      </c>
      <c r="AK7" s="9" t="e">
        <f t="shared" si="6"/>
        <v>#DIV/0!</v>
      </c>
      <c r="AL7" s="9" t="e">
        <f t="shared" si="6"/>
        <v>#DIV/0!</v>
      </c>
      <c r="AM7" s="9" t="e">
        <f t="shared" si="6"/>
        <v>#DIV/0!</v>
      </c>
      <c r="AN7" s="9" t="e">
        <f t="shared" si="6"/>
        <v>#DIV/0!</v>
      </c>
      <c r="AO7" s="9" t="e">
        <f t="shared" si="6"/>
        <v>#DIV/0!</v>
      </c>
      <c r="AP7" s="9" t="e">
        <f t="shared" si="6"/>
        <v>#DIV/0!</v>
      </c>
      <c r="AQ7" s="9" t="e">
        <f t="shared" si="6"/>
        <v>#DIV/0!</v>
      </c>
    </row>
    <row r="8" spans="1:43" x14ac:dyDescent="0.25">
      <c r="A8" t="s">
        <v>685</v>
      </c>
      <c r="B8" t="s">
        <v>318</v>
      </c>
      <c r="C8">
        <v>79.599999999999994</v>
      </c>
      <c r="D8">
        <v>110.9</v>
      </c>
      <c r="E8">
        <v>112</v>
      </c>
      <c r="F8">
        <v>108.9</v>
      </c>
      <c r="G8">
        <v>98.9</v>
      </c>
      <c r="H8">
        <v>52.4</v>
      </c>
      <c r="I8">
        <v>44</v>
      </c>
      <c r="J8">
        <v>54.4</v>
      </c>
      <c r="K8">
        <v>71.099999999999994</v>
      </c>
      <c r="L8">
        <v>64</v>
      </c>
      <c r="M8">
        <v>42.3</v>
      </c>
      <c r="N8">
        <v>70.400000000000006</v>
      </c>
      <c r="O8">
        <v>99.8</v>
      </c>
      <c r="P8" s="9" t="e">
        <f>O8*(1+$E18)</f>
        <v>#DIV/0!</v>
      </c>
      <c r="Q8" s="9" t="e">
        <f t="shared" ref="Q8:W8" si="9">P8*(1+$E18)</f>
        <v>#DIV/0!</v>
      </c>
      <c r="R8" s="9" t="e">
        <f t="shared" si="9"/>
        <v>#DIV/0!</v>
      </c>
      <c r="S8" s="9" t="e">
        <f t="shared" si="9"/>
        <v>#DIV/0!</v>
      </c>
      <c r="T8" s="9" t="e">
        <f t="shared" si="9"/>
        <v>#DIV/0!</v>
      </c>
      <c r="U8" s="9" t="e">
        <f t="shared" si="9"/>
        <v>#DIV/0!</v>
      </c>
      <c r="V8" s="9" t="e">
        <f t="shared" si="9"/>
        <v>#DIV/0!</v>
      </c>
      <c r="W8" s="9" t="e">
        <f t="shared" si="9"/>
        <v>#DIV/0!</v>
      </c>
      <c r="X8" s="9" t="e">
        <f>W8*(1+$F18)</f>
        <v>#DIV/0!</v>
      </c>
      <c r="Y8" s="9" t="e">
        <f t="shared" ref="Y8:AQ10" si="10">X8*(1+$F18)</f>
        <v>#DIV/0!</v>
      </c>
      <c r="Z8" s="9" t="e">
        <f t="shared" si="10"/>
        <v>#DIV/0!</v>
      </c>
      <c r="AA8" s="9" t="e">
        <f t="shared" si="10"/>
        <v>#DIV/0!</v>
      </c>
      <c r="AB8" s="9" t="e">
        <f t="shared" si="10"/>
        <v>#DIV/0!</v>
      </c>
      <c r="AC8" s="9" t="e">
        <f t="shared" si="10"/>
        <v>#DIV/0!</v>
      </c>
      <c r="AD8" s="9" t="e">
        <f t="shared" si="10"/>
        <v>#DIV/0!</v>
      </c>
      <c r="AE8" s="9" t="e">
        <f t="shared" si="10"/>
        <v>#DIV/0!</v>
      </c>
      <c r="AF8" s="9" t="e">
        <f t="shared" si="10"/>
        <v>#DIV/0!</v>
      </c>
      <c r="AG8" s="9" t="e">
        <f t="shared" si="10"/>
        <v>#DIV/0!</v>
      </c>
      <c r="AH8" s="9" t="e">
        <f t="shared" si="10"/>
        <v>#DIV/0!</v>
      </c>
      <c r="AI8" s="9" t="e">
        <f t="shared" si="10"/>
        <v>#DIV/0!</v>
      </c>
      <c r="AJ8" s="9" t="e">
        <f t="shared" si="10"/>
        <v>#DIV/0!</v>
      </c>
      <c r="AK8" s="9" t="e">
        <f t="shared" si="10"/>
        <v>#DIV/0!</v>
      </c>
      <c r="AL8" s="9" t="e">
        <f t="shared" si="10"/>
        <v>#DIV/0!</v>
      </c>
      <c r="AM8" s="9" t="e">
        <f t="shared" si="10"/>
        <v>#DIV/0!</v>
      </c>
      <c r="AN8" s="9" t="e">
        <f t="shared" si="10"/>
        <v>#DIV/0!</v>
      </c>
      <c r="AO8" s="9" t="e">
        <f t="shared" si="10"/>
        <v>#DIV/0!</v>
      </c>
      <c r="AP8" s="9" t="e">
        <f t="shared" si="10"/>
        <v>#DIV/0!</v>
      </c>
      <c r="AQ8" s="9" t="e">
        <f t="shared" si="10"/>
        <v>#DIV/0!</v>
      </c>
    </row>
    <row r="9" spans="1:43" x14ac:dyDescent="0.25">
      <c r="A9" t="s">
        <v>686</v>
      </c>
      <c r="B9" t="s">
        <v>286</v>
      </c>
      <c r="C9" s="9">
        <v>98.966040000000007</v>
      </c>
      <c r="D9" s="9">
        <v>121.4483</v>
      </c>
      <c r="E9" s="9">
        <v>96.364170000000001</v>
      </c>
      <c r="F9" s="9">
        <v>84.562169999999995</v>
      </c>
      <c r="G9" s="9">
        <v>70.13</v>
      </c>
      <c r="H9" s="9">
        <v>58.939169999999997</v>
      </c>
      <c r="I9" s="9">
        <v>66.123329999999996</v>
      </c>
      <c r="J9" s="9">
        <v>88.518330000000006</v>
      </c>
      <c r="K9" s="9">
        <v>107.02249999999999</v>
      </c>
      <c r="L9" s="9">
        <v>77.885829999999999</v>
      </c>
      <c r="M9" s="9">
        <v>60.784999999999997</v>
      </c>
      <c r="N9" s="9">
        <v>138.05000000000001</v>
      </c>
      <c r="O9" s="9">
        <v>344.89330000000001</v>
      </c>
      <c r="P9" s="9" t="e">
        <f t="shared" ref="P9:W10" si="11">O9*(1+$E19)</f>
        <v>#DIV/0!</v>
      </c>
      <c r="Q9" s="9" t="e">
        <f t="shared" si="11"/>
        <v>#DIV/0!</v>
      </c>
      <c r="R9" s="9" t="e">
        <f t="shared" si="11"/>
        <v>#DIV/0!</v>
      </c>
      <c r="S9" s="9" t="e">
        <f t="shared" si="11"/>
        <v>#DIV/0!</v>
      </c>
      <c r="T9" s="9" t="e">
        <f t="shared" si="11"/>
        <v>#DIV/0!</v>
      </c>
      <c r="U9" s="9" t="e">
        <f t="shared" si="11"/>
        <v>#DIV/0!</v>
      </c>
      <c r="V9" s="9" t="e">
        <f t="shared" si="11"/>
        <v>#DIV/0!</v>
      </c>
      <c r="W9" s="9" t="e">
        <f t="shared" si="11"/>
        <v>#DIV/0!</v>
      </c>
      <c r="X9" s="9" t="e">
        <f t="shared" ref="X9:AM10" si="12">W9*(1+$F19)</f>
        <v>#DIV/0!</v>
      </c>
      <c r="Y9" s="9" t="e">
        <f t="shared" si="12"/>
        <v>#DIV/0!</v>
      </c>
      <c r="Z9" s="9" t="e">
        <f t="shared" si="12"/>
        <v>#DIV/0!</v>
      </c>
      <c r="AA9" s="9" t="e">
        <f t="shared" si="12"/>
        <v>#DIV/0!</v>
      </c>
      <c r="AB9" s="9" t="e">
        <f t="shared" si="12"/>
        <v>#DIV/0!</v>
      </c>
      <c r="AC9" s="9" t="e">
        <f t="shared" si="12"/>
        <v>#DIV/0!</v>
      </c>
      <c r="AD9" s="9" t="e">
        <f t="shared" si="12"/>
        <v>#DIV/0!</v>
      </c>
      <c r="AE9" s="9" t="e">
        <f t="shared" si="12"/>
        <v>#DIV/0!</v>
      </c>
      <c r="AF9" s="9" t="e">
        <f t="shared" si="12"/>
        <v>#DIV/0!</v>
      </c>
      <c r="AG9" s="9" t="e">
        <f t="shared" si="12"/>
        <v>#DIV/0!</v>
      </c>
      <c r="AH9" s="9" t="e">
        <f t="shared" si="12"/>
        <v>#DIV/0!</v>
      </c>
      <c r="AI9" s="9" t="e">
        <f t="shared" si="12"/>
        <v>#DIV/0!</v>
      </c>
      <c r="AJ9" s="9" t="e">
        <f t="shared" si="12"/>
        <v>#DIV/0!</v>
      </c>
      <c r="AK9" s="9" t="e">
        <f t="shared" si="12"/>
        <v>#DIV/0!</v>
      </c>
      <c r="AL9" s="9" t="e">
        <f t="shared" si="12"/>
        <v>#DIV/0!</v>
      </c>
      <c r="AM9" s="9" t="e">
        <f t="shared" si="12"/>
        <v>#DIV/0!</v>
      </c>
      <c r="AN9" s="9" t="e">
        <f t="shared" si="10"/>
        <v>#DIV/0!</v>
      </c>
      <c r="AO9" s="9" t="e">
        <f t="shared" si="10"/>
        <v>#DIV/0!</v>
      </c>
      <c r="AP9" s="9" t="e">
        <f t="shared" si="10"/>
        <v>#DIV/0!</v>
      </c>
      <c r="AQ9" s="9" t="e">
        <f t="shared" si="10"/>
        <v>#DIV/0!</v>
      </c>
    </row>
    <row r="10" spans="1:43" x14ac:dyDescent="0.25">
      <c r="A10" t="s">
        <v>687</v>
      </c>
      <c r="B10" t="s">
        <v>350</v>
      </c>
      <c r="C10" s="12">
        <v>8.3000000000000007</v>
      </c>
      <c r="D10" s="12">
        <v>10.5</v>
      </c>
      <c r="E10" s="12">
        <v>11.5</v>
      </c>
      <c r="F10" s="12">
        <v>11.8</v>
      </c>
      <c r="G10" s="12">
        <v>10.1</v>
      </c>
      <c r="H10" s="12">
        <v>6.8</v>
      </c>
      <c r="I10" s="12">
        <v>4.5999999999999996</v>
      </c>
      <c r="J10" s="12">
        <v>5.7</v>
      </c>
      <c r="K10" s="12">
        <v>7.7</v>
      </c>
      <c r="L10" s="12">
        <v>4.8</v>
      </c>
      <c r="M10" s="12">
        <v>3.2</v>
      </c>
      <c r="N10" s="12">
        <v>16.100000000000001</v>
      </c>
      <c r="O10" s="12">
        <v>40.299999999999997</v>
      </c>
      <c r="P10" s="9" t="e">
        <f t="shared" si="11"/>
        <v>#DIV/0!</v>
      </c>
      <c r="Q10" s="9" t="e">
        <f t="shared" si="11"/>
        <v>#DIV/0!</v>
      </c>
      <c r="R10" s="9" t="e">
        <f t="shared" si="11"/>
        <v>#DIV/0!</v>
      </c>
      <c r="S10" s="9" t="e">
        <f t="shared" si="11"/>
        <v>#DIV/0!</v>
      </c>
      <c r="T10" s="9" t="e">
        <f t="shared" si="11"/>
        <v>#DIV/0!</v>
      </c>
      <c r="U10" s="9" t="e">
        <f t="shared" si="11"/>
        <v>#DIV/0!</v>
      </c>
      <c r="V10" s="9" t="e">
        <f t="shared" si="11"/>
        <v>#DIV/0!</v>
      </c>
      <c r="W10" s="9" t="e">
        <f t="shared" si="11"/>
        <v>#DIV/0!</v>
      </c>
      <c r="X10" s="9" t="e">
        <f t="shared" si="12"/>
        <v>#DIV/0!</v>
      </c>
      <c r="Y10" s="9" t="e">
        <f t="shared" si="10"/>
        <v>#DIV/0!</v>
      </c>
      <c r="Z10" s="9" t="e">
        <f t="shared" si="10"/>
        <v>#DIV/0!</v>
      </c>
      <c r="AA10" s="9" t="e">
        <f t="shared" si="10"/>
        <v>#DIV/0!</v>
      </c>
      <c r="AB10" s="9" t="e">
        <f t="shared" si="10"/>
        <v>#DIV/0!</v>
      </c>
      <c r="AC10" s="9" t="e">
        <f t="shared" si="10"/>
        <v>#DIV/0!</v>
      </c>
      <c r="AD10" s="9" t="e">
        <f t="shared" si="10"/>
        <v>#DIV/0!</v>
      </c>
      <c r="AE10" s="9" t="e">
        <f t="shared" si="10"/>
        <v>#DIV/0!</v>
      </c>
      <c r="AF10" s="9" t="e">
        <f t="shared" si="10"/>
        <v>#DIV/0!</v>
      </c>
      <c r="AG10" s="9" t="e">
        <f t="shared" si="10"/>
        <v>#DIV/0!</v>
      </c>
      <c r="AH10" s="9" t="e">
        <f t="shared" si="10"/>
        <v>#DIV/0!</v>
      </c>
      <c r="AI10" s="9" t="e">
        <f t="shared" si="10"/>
        <v>#DIV/0!</v>
      </c>
      <c r="AJ10" s="9" t="e">
        <f t="shared" si="10"/>
        <v>#DIV/0!</v>
      </c>
      <c r="AK10" s="9" t="e">
        <f t="shared" si="10"/>
        <v>#DIV/0!</v>
      </c>
      <c r="AL10" s="9" t="e">
        <f t="shared" si="10"/>
        <v>#DIV/0!</v>
      </c>
      <c r="AM10" s="9" t="e">
        <f t="shared" si="10"/>
        <v>#DIV/0!</v>
      </c>
      <c r="AN10" s="9" t="e">
        <f t="shared" si="10"/>
        <v>#DIV/0!</v>
      </c>
      <c r="AO10" s="9" t="e">
        <f t="shared" si="10"/>
        <v>#DIV/0!</v>
      </c>
      <c r="AP10" s="9" t="e">
        <f t="shared" si="10"/>
        <v>#DIV/0!</v>
      </c>
      <c r="AQ10" s="9" t="e">
        <f t="shared" si="10"/>
        <v>#DIV/0!</v>
      </c>
    </row>
    <row r="13" spans="1:43" x14ac:dyDescent="0.25">
      <c r="A13" t="s">
        <v>230</v>
      </c>
    </row>
    <row r="14" spans="1:43" x14ac:dyDescent="0.25">
      <c r="A14" s="7" t="s">
        <v>231</v>
      </c>
    </row>
    <row r="16" spans="1:43" x14ac:dyDescent="0.25">
      <c r="A16" s="1"/>
      <c r="E16" t="s">
        <v>258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7" x14ac:dyDescent="0.25">
      <c r="A17" s="77" t="s">
        <v>675</v>
      </c>
      <c r="B17" s="78">
        <v>2021</v>
      </c>
      <c r="C17" s="78">
        <v>2030</v>
      </c>
      <c r="D17" s="78">
        <v>2050</v>
      </c>
      <c r="E17" s="78" t="s">
        <v>259</v>
      </c>
      <c r="F17" s="78" t="s">
        <v>678</v>
      </c>
      <c r="G17" s="79"/>
    </row>
    <row r="18" spans="1:7" x14ac:dyDescent="0.25">
      <c r="A18" s="21" t="s">
        <v>10</v>
      </c>
      <c r="B18" s="41"/>
      <c r="C18" s="41"/>
      <c r="D18" s="87"/>
      <c r="E18" s="15" t="e">
        <f>(C18/B18)^(1/9)-1</f>
        <v>#DIV/0!</v>
      </c>
      <c r="F18" s="15" t="e">
        <f>(D18/C18)^(1/20)-1</f>
        <v>#DIV/0!</v>
      </c>
      <c r="G18" s="41"/>
    </row>
    <row r="19" spans="1:7" x14ac:dyDescent="0.25">
      <c r="A19" s="97" t="s">
        <v>674</v>
      </c>
      <c r="B19" s="98"/>
      <c r="C19" s="98"/>
      <c r="D19" s="99"/>
      <c r="E19" s="15" t="e">
        <f t="shared" ref="E19:E20" si="13">(C19/B19)^(1/9)-1</f>
        <v>#DIV/0!</v>
      </c>
      <c r="F19" s="15" t="e">
        <f t="shared" ref="F19:F20" si="14">(D19/C19)^(1/20)-1</f>
        <v>#DIV/0!</v>
      </c>
      <c r="G19" s="43"/>
    </row>
    <row r="20" spans="1:7" x14ac:dyDescent="0.25">
      <c r="A20" t="s">
        <v>673</v>
      </c>
      <c r="B20" s="98"/>
      <c r="C20" s="98"/>
      <c r="D20" s="99"/>
      <c r="E20" s="15" t="e">
        <f t="shared" si="13"/>
        <v>#DIV/0!</v>
      </c>
      <c r="F20" s="15" t="e">
        <f t="shared" si="14"/>
        <v>#DIV/0!</v>
      </c>
      <c r="G20" s="43"/>
    </row>
    <row r="21" spans="1:7" x14ac:dyDescent="0.25">
      <c r="A21" s="22"/>
      <c r="B21" s="43"/>
      <c r="C21" s="43"/>
      <c r="D21" s="88"/>
      <c r="E21" s="43"/>
      <c r="F21" s="43"/>
      <c r="G21" s="43"/>
    </row>
    <row r="22" spans="1:7" x14ac:dyDescent="0.25">
      <c r="A22" s="77" t="s">
        <v>676</v>
      </c>
      <c r="B22" s="78">
        <v>2021</v>
      </c>
      <c r="C22" s="78">
        <v>2030</v>
      </c>
      <c r="D22" s="78">
        <v>2050</v>
      </c>
      <c r="E22" s="43"/>
      <c r="F22" s="43"/>
      <c r="G22" s="43"/>
    </row>
    <row r="23" spans="1:7" x14ac:dyDescent="0.25">
      <c r="A23" s="21" t="s">
        <v>10</v>
      </c>
      <c r="B23" s="41"/>
      <c r="C23" s="41"/>
      <c r="D23" s="87"/>
      <c r="E23" s="15" t="e">
        <f>(C23/B23)^(1/9)-1</f>
        <v>#DIV/0!</v>
      </c>
      <c r="F23" s="15" t="e">
        <f>(D23/C23)^(1/20)-1</f>
        <v>#DIV/0!</v>
      </c>
      <c r="G23" s="43"/>
    </row>
    <row r="24" spans="1:7" x14ac:dyDescent="0.25">
      <c r="A24" s="97" t="s">
        <v>674</v>
      </c>
      <c r="B24" s="98"/>
      <c r="C24" s="98"/>
      <c r="D24" s="99"/>
      <c r="E24" s="15" t="e">
        <f t="shared" ref="E24:E25" si="15">(C24/B24)^(1/9)-1</f>
        <v>#DIV/0!</v>
      </c>
      <c r="F24" s="15" t="e">
        <f t="shared" ref="F24:F25" si="16">(D24/C24)^(1/20)-1</f>
        <v>#DIV/0!</v>
      </c>
      <c r="G24" s="43"/>
    </row>
    <row r="25" spans="1:7" ht="15.75" customHeight="1" x14ac:dyDescent="0.25">
      <c r="A25" t="s">
        <v>673</v>
      </c>
      <c r="B25" s="98"/>
      <c r="C25" s="98"/>
      <c r="D25" s="99"/>
      <c r="E25" s="15" t="e">
        <f t="shared" si="15"/>
        <v>#DIV/0!</v>
      </c>
      <c r="F25" s="15" t="e">
        <f t="shared" si="16"/>
        <v>#DIV/0!</v>
      </c>
      <c r="G25" s="43"/>
    </row>
    <row r="26" spans="1:7" x14ac:dyDescent="0.25">
      <c r="A26" s="21"/>
      <c r="B26" s="41"/>
      <c r="C26" s="41"/>
      <c r="D26" s="87"/>
      <c r="E26" s="41"/>
      <c r="F26" s="41"/>
      <c r="G26" s="41"/>
    </row>
    <row r="27" spans="1:7" x14ac:dyDescent="0.25">
      <c r="A27" s="77" t="s">
        <v>677</v>
      </c>
      <c r="B27" s="78">
        <v>2021</v>
      </c>
      <c r="C27" s="78">
        <v>2030</v>
      </c>
      <c r="D27" s="78">
        <v>2050</v>
      </c>
      <c r="E27" s="41"/>
      <c r="F27" s="41"/>
      <c r="G27" s="41"/>
    </row>
    <row r="28" spans="1:7" x14ac:dyDescent="0.25">
      <c r="A28" s="21" t="s">
        <v>10</v>
      </c>
      <c r="B28" s="41"/>
      <c r="C28" s="41"/>
      <c r="D28" s="87"/>
      <c r="E28" s="15" t="e">
        <f>(C28/B28)^(1/9)-1</f>
        <v>#DIV/0!</v>
      </c>
      <c r="F28" s="15" t="e">
        <f>(D28/C28)^(1/20)-1</f>
        <v>#DIV/0!</v>
      </c>
      <c r="G28" s="43"/>
    </row>
    <row r="29" spans="1:7" x14ac:dyDescent="0.25">
      <c r="A29" s="97" t="s">
        <v>674</v>
      </c>
      <c r="B29" s="100"/>
      <c r="C29" s="100"/>
      <c r="D29" s="101"/>
      <c r="E29" s="15" t="e">
        <f t="shared" ref="E29:E30" si="17">(C29/B29)^(1/9)-1</f>
        <v>#DIV/0!</v>
      </c>
      <c r="F29" s="15" t="e">
        <f t="shared" ref="F29:F30" si="18">(D29/C29)^(1/20)-1</f>
        <v>#DIV/0!</v>
      </c>
      <c r="G29" s="43"/>
    </row>
    <row r="30" spans="1:7" x14ac:dyDescent="0.25">
      <c r="A30" t="s">
        <v>673</v>
      </c>
      <c r="B30" s="98"/>
      <c r="C30" s="98"/>
      <c r="D30" s="99"/>
      <c r="E30" s="15" t="e">
        <f t="shared" si="17"/>
        <v>#DIV/0!</v>
      </c>
      <c r="F30" s="15" t="e">
        <f t="shared" si="18"/>
        <v>#DIV/0!</v>
      </c>
      <c r="G30" s="41"/>
    </row>
    <row r="32" spans="1:7" x14ac:dyDescent="0.25">
      <c r="A32" s="7" t="s">
        <v>607</v>
      </c>
    </row>
  </sheetData>
  <hyperlinks>
    <hyperlink ref="A14" r:id="rId1" xr:uid="{D1779655-7412-4B3E-B4B3-9C2980006DB8}"/>
    <hyperlink ref="A32" r:id="rId2" xr:uid="{420D1BE8-7C05-4EF1-8A7E-7A387CB3ABAE}"/>
  </hyperlinks>
  <pageMargins left="0.7" right="0.7" top="0.75" bottom="0.75" header="0.3" footer="0.3"/>
  <pageSetup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D53F9-902A-42DD-A8B5-0097AEA17E73}">
  <dimension ref="A1:P24"/>
  <sheetViews>
    <sheetView workbookViewId="0"/>
  </sheetViews>
  <sheetFormatPr defaultRowHeight="15" x14ac:dyDescent="0.25"/>
  <cols>
    <col min="1" max="1" width="37.7109375" customWidth="1"/>
    <col min="2" max="5" width="9.28515625" bestFit="1" customWidth="1"/>
    <col min="6" max="6" width="9.5703125" bestFit="1" customWidth="1"/>
  </cols>
  <sheetData>
    <row r="1" spans="1:16" x14ac:dyDescent="0.25">
      <c r="A1" s="1" t="s">
        <v>218</v>
      </c>
      <c r="E1" s="7" t="s">
        <v>8</v>
      </c>
      <c r="N1" s="2" t="s">
        <v>9</v>
      </c>
    </row>
    <row r="2" spans="1:16" x14ac:dyDescent="0.25">
      <c r="A2" s="1" t="s">
        <v>217</v>
      </c>
      <c r="G2" s="7"/>
      <c r="P2" s="2"/>
    </row>
    <row r="3" spans="1:16" x14ac:dyDescent="0.25">
      <c r="B3" t="s">
        <v>211</v>
      </c>
      <c r="C3" t="s">
        <v>212</v>
      </c>
      <c r="D3" t="s">
        <v>213</v>
      </c>
      <c r="E3" t="s">
        <v>214</v>
      </c>
      <c r="F3" t="s">
        <v>215</v>
      </c>
    </row>
    <row r="4" spans="1:16" x14ac:dyDescent="0.25">
      <c r="A4" t="s">
        <v>12</v>
      </c>
      <c r="B4" s="9">
        <f>'LCOE Coal - IEA'!G18</f>
        <v>34.268666666666675</v>
      </c>
      <c r="C4" s="9">
        <f>'LCOE Coal - IEA'!H18</f>
        <v>22.74</v>
      </c>
      <c r="D4" s="9">
        <f>'LCOE Coal - IEA'!J18</f>
        <v>24.598000000000003</v>
      </c>
      <c r="E4" s="9">
        <f>'LCOE Coal - IEA'!L18</f>
        <v>0</v>
      </c>
      <c r="F4" s="9">
        <f>'LCOE Coal - IEA'!P18</f>
        <v>81.608666666666679</v>
      </c>
    </row>
    <row r="5" spans="1:16" x14ac:dyDescent="0.25">
      <c r="A5" t="s">
        <v>10</v>
      </c>
      <c r="B5" s="9">
        <f>B4</f>
        <v>34.268666666666675</v>
      </c>
      <c r="C5" s="9">
        <f>C4</f>
        <v>22.74</v>
      </c>
      <c r="D5" s="9">
        <f>D4</f>
        <v>24.598000000000003</v>
      </c>
      <c r="E5" s="9">
        <f>E4</f>
        <v>0</v>
      </c>
      <c r="F5" s="9">
        <f>F4</f>
        <v>81.608666666666679</v>
      </c>
      <c r="G5" t="s">
        <v>11</v>
      </c>
    </row>
    <row r="6" spans="1:16" x14ac:dyDescent="0.25">
      <c r="A6" t="s">
        <v>13</v>
      </c>
      <c r="B6" s="9">
        <f>'LCOE Gas - IEA'!G30</f>
        <v>14.514999999999997</v>
      </c>
      <c r="C6" s="9">
        <f>'LCOE Gas - IEA'!H30</f>
        <v>10.57</v>
      </c>
      <c r="D6" s="9">
        <f>'LCOE Gas - IEA'!J30</f>
        <v>44.883846153846164</v>
      </c>
      <c r="E6" s="9">
        <f>'LCOE Gas - IEA'!L30</f>
        <v>0</v>
      </c>
      <c r="F6" s="9">
        <f>'LCOE Gas - IEA'!P30</f>
        <v>69.969083839315232</v>
      </c>
    </row>
    <row r="7" spans="1:16" x14ac:dyDescent="0.25">
      <c r="A7" t="s">
        <v>19</v>
      </c>
      <c r="B7" s="9">
        <f>'LCOE Hydro - IEA'!G32</f>
        <v>92.282413793103473</v>
      </c>
      <c r="C7" s="9">
        <f>'LCOE Hydro - IEA'!H32</f>
        <v>16.186551724137932</v>
      </c>
      <c r="D7" s="9">
        <f>'LCOE Hydro - IEA'!J32</f>
        <v>0</v>
      </c>
      <c r="E7" s="9">
        <f>'LCOE Hydro - IEA'!L32</f>
        <v>0</v>
      </c>
      <c r="F7" s="9">
        <f>'LCOE Hydro - IEA'!P32</f>
        <v>108.46827586206896</v>
      </c>
    </row>
    <row r="8" spans="1:16" x14ac:dyDescent="0.25">
      <c r="A8" t="s">
        <v>15</v>
      </c>
      <c r="B8" s="9">
        <f>'LCOE Solar - IEA'!G55</f>
        <v>79.457884615384572</v>
      </c>
      <c r="C8" s="9">
        <f>'LCOE Solar - IEA'!H55</f>
        <v>17.4375</v>
      </c>
      <c r="D8" s="9">
        <f>'LCOE Solar - IEA'!J55</f>
        <v>0</v>
      </c>
      <c r="E8" s="9">
        <f>'LCOE Solar - IEA'!L55</f>
        <v>0</v>
      </c>
      <c r="F8" s="9">
        <f>'LCOE Solar - IEA'!P55</f>
        <v>96.895769230769233</v>
      </c>
      <c r="G8" t="s">
        <v>16</v>
      </c>
    </row>
    <row r="9" spans="1:16" x14ac:dyDescent="0.25">
      <c r="A9" t="s">
        <v>17</v>
      </c>
      <c r="B9" s="9">
        <f>'LCOE Wind - IEA'!G68</f>
        <v>62.147692307692303</v>
      </c>
      <c r="C9" s="9">
        <f>'LCOE Wind - IEA'!H68</f>
        <v>19.410769230769233</v>
      </c>
      <c r="D9" s="9">
        <f>'LCOE Wind - IEA'!J68</f>
        <v>0</v>
      </c>
      <c r="E9" s="9">
        <f>'LCOE Wind - IEA'!L680</f>
        <v>0</v>
      </c>
      <c r="F9" s="9">
        <f>'LCOE Wind - IEA'!P68</f>
        <v>81.558615384615379</v>
      </c>
      <c r="G9" t="s">
        <v>18</v>
      </c>
    </row>
    <row r="10" spans="1:16" x14ac:dyDescent="0.25">
      <c r="A10" t="s">
        <v>20</v>
      </c>
      <c r="B10" s="9">
        <f>'LCOE Geothermal - IEA'!G10</f>
        <v>80.908333333333346</v>
      </c>
      <c r="C10" s="9">
        <f>'LCOE Geothermal - IEA'!H10</f>
        <v>21.571666666666669</v>
      </c>
      <c r="D10" s="9">
        <f>'LCOE Geothermal - IEA'!J10</f>
        <v>0</v>
      </c>
      <c r="E10" s="9">
        <f>'LCOE Geothermal - IEA'!L10</f>
        <v>0</v>
      </c>
      <c r="F10" s="9">
        <f>'LCOE Geothermal - IEA'!P10</f>
        <v>102.48</v>
      </c>
    </row>
    <row r="11" spans="1:16" x14ac:dyDescent="0.25">
      <c r="A11" t="s">
        <v>14</v>
      </c>
      <c r="B11" s="9">
        <f>'LCOE Bio - IEA'!G7</f>
        <v>40.902500000000003</v>
      </c>
      <c r="C11" s="9">
        <f>'LCOE Bio - IEA'!H7</f>
        <v>26.72</v>
      </c>
      <c r="D11" s="9">
        <f>'LCOE Bio - IEA'!J7</f>
        <v>66.414999999999992</v>
      </c>
      <c r="E11" s="9">
        <f>'LCOE Bio - IEA'!L7</f>
        <v>0</v>
      </c>
      <c r="F11" s="9">
        <f>'LCOE Bio - IEA'!P7</f>
        <v>134.035</v>
      </c>
    </row>
    <row r="12" spans="1:16" x14ac:dyDescent="0.25">
      <c r="A12" t="s">
        <v>125</v>
      </c>
      <c r="B12" s="9">
        <f>'LCOE Nuclear - IEA'!G19</f>
        <v>25.669374999999999</v>
      </c>
      <c r="C12" s="9">
        <f>'LCOE Nuclear - IEA'!H19</f>
        <v>14.796875000000002</v>
      </c>
      <c r="D12" s="9">
        <f>'LCOE Nuclear - IEA'!J19</f>
        <v>9.3874999999999993</v>
      </c>
      <c r="E12" s="9">
        <f>'LCOE Nuclear - IEA'!L19</f>
        <v>0</v>
      </c>
      <c r="F12" s="9">
        <f>'LCOE Nuclear - IEA'!P19</f>
        <v>49.849375000000002</v>
      </c>
    </row>
    <row r="14" spans="1:16" x14ac:dyDescent="0.25">
      <c r="A14" s="1" t="s">
        <v>216</v>
      </c>
      <c r="F14" s="2"/>
    </row>
    <row r="15" spans="1:16" x14ac:dyDescent="0.25">
      <c r="B15" t="s">
        <v>211</v>
      </c>
      <c r="C15" t="s">
        <v>212</v>
      </c>
      <c r="D15" t="s">
        <v>213</v>
      </c>
      <c r="E15" t="s">
        <v>214</v>
      </c>
      <c r="F15" t="s">
        <v>215</v>
      </c>
    </row>
    <row r="16" spans="1:16" x14ac:dyDescent="0.25">
      <c r="A16" t="s">
        <v>12</v>
      </c>
      <c r="B16" s="9">
        <f>'LCOE Coal - IEA'!G19</f>
        <v>18.038714662266443</v>
      </c>
      <c r="C16" s="9">
        <f>'LCOE Coal - IEA'!H19</f>
        <v>10.529626909684074</v>
      </c>
      <c r="D16" s="9">
        <f>'LCOE Coal - IEA'!J19</f>
        <v>5.8863828330429584</v>
      </c>
      <c r="E16" s="9">
        <f>'LCOE Coal - IEA'!L18</f>
        <v>0</v>
      </c>
      <c r="F16" s="9">
        <f>'LCOE Coal - IEA'!P19</f>
        <v>25.219082023246553</v>
      </c>
    </row>
    <row r="17" spans="1:7" x14ac:dyDescent="0.25">
      <c r="A17" t="s">
        <v>10</v>
      </c>
      <c r="B17" s="9">
        <f>B5*0.2</f>
        <v>6.8537333333333352</v>
      </c>
      <c r="C17" s="9">
        <f t="shared" ref="C17:F17" si="0">C5*0.2</f>
        <v>4.548</v>
      </c>
      <c r="D17" s="9">
        <f t="shared" si="0"/>
        <v>4.9196000000000009</v>
      </c>
      <c r="E17" s="9">
        <f t="shared" si="0"/>
        <v>0</v>
      </c>
      <c r="F17" s="9">
        <f t="shared" si="0"/>
        <v>16.321733333333338</v>
      </c>
      <c r="G17" t="s">
        <v>697</v>
      </c>
    </row>
    <row r="18" spans="1:7" x14ac:dyDescent="0.25">
      <c r="A18" t="s">
        <v>13</v>
      </c>
      <c r="B18" s="9">
        <f>'LCOE Gas - IEA'!G31</f>
        <v>8.4119768187983066</v>
      </c>
      <c r="C18" s="9">
        <f>'LCOE Gas - IEA'!H31</f>
        <v>8.1365766757279463</v>
      </c>
      <c r="D18" s="9">
        <f>'LCOE Gas - IEA'!J31</f>
        <v>21.134464568930621</v>
      </c>
      <c r="E18" s="9">
        <f>'LCOE Gas - IEA'!L31</f>
        <v>0</v>
      </c>
      <c r="F18" s="9">
        <f>'LCOE Gas - IEA'!P31</f>
        <v>24.990529389227131</v>
      </c>
    </row>
    <row r="19" spans="1:7" x14ac:dyDescent="0.25">
      <c r="A19" t="s">
        <v>14</v>
      </c>
      <c r="B19" s="9">
        <f>'LCOE Bio - IEA'!G8</f>
        <v>25.63634968165319</v>
      </c>
      <c r="C19" s="9">
        <f>'LCOE Bio - IEA'!H8</f>
        <v>23.838474503765266</v>
      </c>
      <c r="D19" s="9">
        <f>'LCOE Bio - IEA'!J8</f>
        <v>79.703335563826926</v>
      </c>
      <c r="E19" s="9">
        <f>'LCOE Bio - IEA'!L8</f>
        <v>0</v>
      </c>
      <c r="F19" s="9">
        <f>'LCOE Bio - IEA'!P8</f>
        <v>106.58781215504892</v>
      </c>
    </row>
    <row r="20" spans="1:7" x14ac:dyDescent="0.25">
      <c r="A20" t="s">
        <v>15</v>
      </c>
      <c r="B20" s="9">
        <f>'LCOE Solar - IEA'!G56</f>
        <v>38.236806943589485</v>
      </c>
      <c r="C20" s="9">
        <f>'LCOE Solar - IEA'!H56</f>
        <v>23.484696132821909</v>
      </c>
      <c r="D20" s="9">
        <f>'LCOE Solar - IEA'!J56</f>
        <v>0</v>
      </c>
      <c r="E20" s="9">
        <f>'LCOE Solar - IEA'!L56</f>
        <v>0</v>
      </c>
      <c r="F20" s="9">
        <f>'LCOE Solar - IEA'!P56</f>
        <v>48.359783540691815</v>
      </c>
    </row>
    <row r="21" spans="1:7" x14ac:dyDescent="0.25">
      <c r="A21" t="s">
        <v>17</v>
      </c>
      <c r="B21" s="9">
        <f>'LCOE Wind - IEA'!G69</f>
        <v>36.839448615293385</v>
      </c>
      <c r="C21" s="9">
        <f>'LCOE Wind - IEA'!H69</f>
        <v>10.881799068239516</v>
      </c>
      <c r="D21" s="9">
        <f>'LCOE Wind - IEA'!J69</f>
        <v>0</v>
      </c>
      <c r="E21" s="9">
        <f>'LCOE Wind - IEA'!L69</f>
        <v>0</v>
      </c>
      <c r="F21" s="9">
        <f>'LCOE Wind - IEA'!P69</f>
        <v>45.813837936701873</v>
      </c>
      <c r="G21" t="s">
        <v>16</v>
      </c>
    </row>
    <row r="22" spans="1:7" x14ac:dyDescent="0.25">
      <c r="A22" t="s">
        <v>19</v>
      </c>
      <c r="B22" s="9">
        <f>'LCOE Hydro - IEA'!G33</f>
        <v>69.221246668881122</v>
      </c>
      <c r="C22" s="9">
        <f>'LCOE Hydro - IEA'!H33</f>
        <v>10.047569100413604</v>
      </c>
      <c r="D22" s="9">
        <f>'LCOE Hydro - IEA'!J33</f>
        <v>0</v>
      </c>
      <c r="E22" s="9">
        <f>'LCOE Hydro - IEA'!L33</f>
        <v>0</v>
      </c>
      <c r="F22" s="9">
        <f>'LCOE Hydro - IEA'!P33</f>
        <v>77.088642811328654</v>
      </c>
      <c r="G22" t="s">
        <v>18</v>
      </c>
    </row>
    <row r="23" spans="1:7" x14ac:dyDescent="0.25">
      <c r="A23" t="s">
        <v>20</v>
      </c>
      <c r="B23" s="9">
        <f>'LCOE Geothermal - IEA'!G11</f>
        <v>33.115711930542346</v>
      </c>
      <c r="C23" s="9">
        <f>'LCOE Geothermal - IEA'!H11</f>
        <v>3.6677263620213783</v>
      </c>
      <c r="D23" s="9">
        <f>'LCOE Geothermal - IEA'!J11</f>
        <v>0</v>
      </c>
      <c r="E23" s="9">
        <f>'LCOE Geothermal - IEA'!L11</f>
        <v>0</v>
      </c>
      <c r="F23" s="9">
        <f>'LCOE Geothermal - IEA'!P11</f>
        <v>35.981742592598252</v>
      </c>
    </row>
    <row r="24" spans="1:7" x14ac:dyDescent="0.25">
      <c r="A24" t="s">
        <v>125</v>
      </c>
      <c r="B24" s="9">
        <f>'LCOE Nuclear - IEA'!G20</f>
        <v>22.008197099792916</v>
      </c>
      <c r="C24" s="9">
        <f>'LCOE Nuclear - IEA'!H20</f>
        <v>5.5826227035328069</v>
      </c>
      <c r="D24" s="9">
        <f>'LCOE Nuclear - IEA'!J20</f>
        <v>1.6390993461857899</v>
      </c>
      <c r="E24" s="9">
        <f>'LCOE Nuclear - IEA'!L20</f>
        <v>0</v>
      </c>
      <c r="F24" s="9">
        <f>'LCOE Nuclear - IEA'!P20</f>
        <v>22.871111463663794</v>
      </c>
    </row>
  </sheetData>
  <hyperlinks>
    <hyperlink ref="E1" r:id="rId1" xr:uid="{021F5588-9EEE-409B-A97F-16FCC1528D6E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72E70-F5C1-4574-9B1A-DB878BC6DA1C}">
  <dimension ref="A1:P24"/>
  <sheetViews>
    <sheetView workbookViewId="0">
      <selection activeCell="A2" sqref="A2"/>
    </sheetView>
  </sheetViews>
  <sheetFormatPr defaultRowHeight="15" x14ac:dyDescent="0.25"/>
  <cols>
    <col min="1" max="1" width="23.28515625" bestFit="1" customWidth="1"/>
    <col min="2" max="2" width="13.7109375" bestFit="1" customWidth="1"/>
    <col min="3" max="3" width="40.85546875" bestFit="1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37</v>
      </c>
      <c r="B2" t="s">
        <v>12</v>
      </c>
      <c r="C2" t="s">
        <v>38</v>
      </c>
      <c r="D2">
        <v>12.83</v>
      </c>
      <c r="E2">
        <v>0</v>
      </c>
      <c r="F2">
        <v>0.03</v>
      </c>
      <c r="G2">
        <v>12.87</v>
      </c>
      <c r="H2">
        <v>8.5299999999999994</v>
      </c>
      <c r="I2">
        <v>11.89</v>
      </c>
      <c r="J2">
        <v>26.43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47.84</v>
      </c>
    </row>
    <row r="3" spans="1:16" x14ac:dyDescent="0.25">
      <c r="A3" t="s">
        <v>39</v>
      </c>
      <c r="B3" t="s">
        <v>12</v>
      </c>
      <c r="C3" t="s">
        <v>40</v>
      </c>
      <c r="D3">
        <v>8.9499999999999993</v>
      </c>
      <c r="E3">
        <v>0</v>
      </c>
      <c r="F3">
        <v>0.02</v>
      </c>
      <c r="G3">
        <v>8.9700000000000006</v>
      </c>
      <c r="H3">
        <v>14.97</v>
      </c>
      <c r="I3">
        <v>12.61</v>
      </c>
      <c r="J3">
        <v>28.02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51.96</v>
      </c>
    </row>
    <row r="4" spans="1:16" x14ac:dyDescent="0.25">
      <c r="A4" t="s">
        <v>41</v>
      </c>
      <c r="B4" t="s">
        <v>12</v>
      </c>
      <c r="C4" t="s">
        <v>42</v>
      </c>
      <c r="D4">
        <v>12.87</v>
      </c>
      <c r="E4">
        <v>0</v>
      </c>
      <c r="F4">
        <v>0.03</v>
      </c>
      <c r="G4">
        <v>12.9</v>
      </c>
      <c r="H4">
        <v>11.62</v>
      </c>
      <c r="I4">
        <v>11.89</v>
      </c>
      <c r="J4">
        <v>27.47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52</v>
      </c>
    </row>
    <row r="5" spans="1:16" x14ac:dyDescent="0.25">
      <c r="A5" t="s">
        <v>43</v>
      </c>
      <c r="B5" t="s">
        <v>12</v>
      </c>
      <c r="C5" t="s">
        <v>44</v>
      </c>
      <c r="D5">
        <v>27.71</v>
      </c>
      <c r="E5">
        <v>0</v>
      </c>
      <c r="F5">
        <v>0.08</v>
      </c>
      <c r="G5">
        <v>27.78</v>
      </c>
      <c r="H5">
        <v>17.010000000000002</v>
      </c>
      <c r="I5">
        <v>7.31</v>
      </c>
      <c r="J5">
        <v>18.23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63.02</v>
      </c>
    </row>
    <row r="6" spans="1:16" x14ac:dyDescent="0.25">
      <c r="A6" t="s">
        <v>43</v>
      </c>
      <c r="B6" t="s">
        <v>12</v>
      </c>
      <c r="C6" t="s">
        <v>45</v>
      </c>
      <c r="D6">
        <v>28.87</v>
      </c>
      <c r="E6">
        <v>0</v>
      </c>
      <c r="F6">
        <v>0.08</v>
      </c>
      <c r="G6">
        <v>28.95</v>
      </c>
      <c r="H6">
        <v>17.2</v>
      </c>
      <c r="I6">
        <v>7.31</v>
      </c>
      <c r="J6">
        <v>17.510000000000002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63.66</v>
      </c>
    </row>
    <row r="7" spans="1:16" x14ac:dyDescent="0.25">
      <c r="A7" t="s">
        <v>46</v>
      </c>
      <c r="B7" t="s">
        <v>12</v>
      </c>
      <c r="C7" t="s">
        <v>47</v>
      </c>
      <c r="D7">
        <v>27.21</v>
      </c>
      <c r="E7">
        <v>0</v>
      </c>
      <c r="F7">
        <v>7.0000000000000007E-2</v>
      </c>
      <c r="G7">
        <v>27.28</v>
      </c>
      <c r="H7">
        <v>8.69</v>
      </c>
      <c r="I7">
        <v>11.89</v>
      </c>
      <c r="J7">
        <v>29.66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65.63</v>
      </c>
    </row>
    <row r="8" spans="1:16" x14ac:dyDescent="0.25">
      <c r="A8" t="s">
        <v>48</v>
      </c>
      <c r="B8" t="s">
        <v>12</v>
      </c>
      <c r="C8" t="s">
        <v>49</v>
      </c>
      <c r="D8">
        <v>27.05</v>
      </c>
      <c r="E8">
        <v>0</v>
      </c>
      <c r="F8">
        <v>7.0000000000000007E-2</v>
      </c>
      <c r="G8">
        <v>27.12</v>
      </c>
      <c r="H8">
        <v>19.309999999999999</v>
      </c>
      <c r="I8">
        <v>11.89</v>
      </c>
      <c r="J8">
        <v>28.73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75.16</v>
      </c>
    </row>
    <row r="9" spans="1:16" x14ac:dyDescent="0.25">
      <c r="A9" t="s">
        <v>37</v>
      </c>
      <c r="B9" t="s">
        <v>12</v>
      </c>
      <c r="C9" t="s">
        <v>50</v>
      </c>
      <c r="D9">
        <v>12.42</v>
      </c>
      <c r="E9">
        <v>0</v>
      </c>
      <c r="F9">
        <v>0.03</v>
      </c>
      <c r="G9">
        <v>12.46</v>
      </c>
      <c r="H9">
        <v>38.65</v>
      </c>
      <c r="I9">
        <v>11.89</v>
      </c>
      <c r="J9">
        <v>26.43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77.540000000000006</v>
      </c>
    </row>
    <row r="10" spans="1:16" x14ac:dyDescent="0.25">
      <c r="A10" t="s">
        <v>43</v>
      </c>
      <c r="B10" t="s">
        <v>12</v>
      </c>
      <c r="C10" t="s">
        <v>51</v>
      </c>
      <c r="D10">
        <v>38.54</v>
      </c>
      <c r="E10">
        <v>0</v>
      </c>
      <c r="F10">
        <v>0.1</v>
      </c>
      <c r="G10">
        <v>38.65</v>
      </c>
      <c r="H10">
        <v>22.25</v>
      </c>
      <c r="I10">
        <v>7.31</v>
      </c>
      <c r="J10">
        <v>20.36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81.260000000000005</v>
      </c>
    </row>
    <row r="11" spans="1:16" x14ac:dyDescent="0.25">
      <c r="A11" t="s">
        <v>43</v>
      </c>
      <c r="B11" t="s">
        <v>12</v>
      </c>
      <c r="C11" t="s">
        <v>52</v>
      </c>
      <c r="D11">
        <v>46.48</v>
      </c>
      <c r="E11">
        <v>0</v>
      </c>
      <c r="F11">
        <v>0.13</v>
      </c>
      <c r="G11">
        <v>46.61</v>
      </c>
      <c r="H11">
        <v>29.5</v>
      </c>
      <c r="I11">
        <v>7.31</v>
      </c>
      <c r="J11">
        <v>17.16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93.28</v>
      </c>
    </row>
    <row r="12" spans="1:16" x14ac:dyDescent="0.25">
      <c r="A12" t="s">
        <v>43</v>
      </c>
      <c r="B12" t="s">
        <v>12</v>
      </c>
      <c r="C12" t="s">
        <v>53</v>
      </c>
      <c r="D12">
        <v>49</v>
      </c>
      <c r="E12">
        <v>0</v>
      </c>
      <c r="F12">
        <v>0.13</v>
      </c>
      <c r="G12">
        <v>49.13</v>
      </c>
      <c r="H12">
        <v>30.47</v>
      </c>
      <c r="I12">
        <v>7.31</v>
      </c>
      <c r="J12">
        <v>20.190000000000001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99.79</v>
      </c>
    </row>
    <row r="13" spans="1:16" x14ac:dyDescent="0.25">
      <c r="A13" t="s">
        <v>46</v>
      </c>
      <c r="B13" t="s">
        <v>12</v>
      </c>
      <c r="C13" t="s">
        <v>54</v>
      </c>
      <c r="D13">
        <v>50.2</v>
      </c>
      <c r="E13">
        <v>0</v>
      </c>
      <c r="F13">
        <v>0.14000000000000001</v>
      </c>
      <c r="G13">
        <v>50.34</v>
      </c>
      <c r="H13">
        <v>19.34</v>
      </c>
      <c r="I13">
        <v>11.89</v>
      </c>
      <c r="J13">
        <v>39.58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109.26</v>
      </c>
    </row>
    <row r="14" spans="1:16" x14ac:dyDescent="0.25">
      <c r="A14" t="s">
        <v>43</v>
      </c>
      <c r="B14" t="s">
        <v>12</v>
      </c>
      <c r="C14" t="s">
        <v>55</v>
      </c>
      <c r="D14">
        <v>52.04</v>
      </c>
      <c r="E14">
        <v>0</v>
      </c>
      <c r="F14">
        <v>0.14000000000000001</v>
      </c>
      <c r="G14">
        <v>52.18</v>
      </c>
      <c r="H14">
        <v>30.15</v>
      </c>
      <c r="I14">
        <v>7.31</v>
      </c>
      <c r="J14">
        <v>22.38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f>SUM(G14,H14,J14,L14)</f>
        <v>104.71</v>
      </c>
    </row>
    <row r="15" spans="1:16" x14ac:dyDescent="0.25">
      <c r="A15" t="s">
        <v>43</v>
      </c>
      <c r="B15" t="s">
        <v>12</v>
      </c>
      <c r="C15" t="s">
        <v>56</v>
      </c>
      <c r="D15">
        <v>51.48</v>
      </c>
      <c r="E15">
        <v>0</v>
      </c>
      <c r="F15">
        <v>0.14000000000000001</v>
      </c>
      <c r="G15">
        <v>51.62</v>
      </c>
      <c r="H15">
        <v>30.45</v>
      </c>
      <c r="I15">
        <v>7.31</v>
      </c>
      <c r="J15">
        <v>23.5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f t="shared" ref="P15:P16" si="0">SUM(G15,H15,J15,L15)</f>
        <v>105.57</v>
      </c>
    </row>
    <row r="16" spans="1:16" x14ac:dyDescent="0.25">
      <c r="A16" t="s">
        <v>43</v>
      </c>
      <c r="B16" t="s">
        <v>12</v>
      </c>
      <c r="C16" t="s">
        <v>57</v>
      </c>
      <c r="D16">
        <v>66.989999999999995</v>
      </c>
      <c r="E16">
        <v>0</v>
      </c>
      <c r="F16">
        <v>0.18</v>
      </c>
      <c r="G16">
        <v>67.17</v>
      </c>
      <c r="H16">
        <v>42.96</v>
      </c>
      <c r="I16">
        <v>7.31</v>
      </c>
      <c r="J16">
        <v>23.32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f t="shared" si="0"/>
        <v>133.44999999999999</v>
      </c>
    </row>
    <row r="18" spans="1:16" x14ac:dyDescent="0.25">
      <c r="C18" s="1" t="s">
        <v>58</v>
      </c>
      <c r="D18" s="11">
        <f>AVERAGE(D2:D16)</f>
        <v>34.176000000000002</v>
      </c>
      <c r="E18" s="11">
        <f t="shared" ref="E18:P18" si="1">AVERAGE(E2:E16)</f>
        <v>0</v>
      </c>
      <c r="F18" s="11">
        <f t="shared" si="1"/>
        <v>9.1333333333333322E-2</v>
      </c>
      <c r="G18" s="11">
        <f t="shared" si="1"/>
        <v>34.268666666666675</v>
      </c>
      <c r="H18" s="11">
        <f t="shared" si="1"/>
        <v>22.74</v>
      </c>
      <c r="I18" s="11">
        <f t="shared" si="1"/>
        <v>9.495333333333333</v>
      </c>
      <c r="J18" s="11">
        <f t="shared" si="1"/>
        <v>24.598000000000003</v>
      </c>
      <c r="K18" s="11">
        <f t="shared" si="1"/>
        <v>0</v>
      </c>
      <c r="L18" s="11">
        <f t="shared" si="1"/>
        <v>0</v>
      </c>
      <c r="M18" s="11">
        <f t="shared" si="1"/>
        <v>37.060000000000009</v>
      </c>
      <c r="N18" s="11">
        <f t="shared" si="1"/>
        <v>0</v>
      </c>
      <c r="O18" s="11">
        <f t="shared" si="1"/>
        <v>7.0000000000000034E-2</v>
      </c>
      <c r="P18" s="11">
        <f t="shared" si="1"/>
        <v>81.608666666666679</v>
      </c>
    </row>
    <row r="19" spans="1:16" x14ac:dyDescent="0.25">
      <c r="C19" s="1" t="s">
        <v>59</v>
      </c>
      <c r="D19" s="11">
        <f>_xlfn.STDEV.S(D2:D16)</f>
        <v>17.989683075108829</v>
      </c>
      <c r="E19" s="11">
        <f t="shared" ref="E19:P19" si="2">_xlfn.STDEV.S(E2:E16)</f>
        <v>0</v>
      </c>
      <c r="F19" s="11">
        <f t="shared" si="2"/>
        <v>5.040786030920557E-2</v>
      </c>
      <c r="G19" s="11">
        <f t="shared" si="2"/>
        <v>18.038714662266443</v>
      </c>
      <c r="H19" s="11">
        <f t="shared" si="2"/>
        <v>10.529626909684074</v>
      </c>
      <c r="I19" s="11">
        <f t="shared" si="2"/>
        <v>2.4247705831588151</v>
      </c>
      <c r="J19" s="11">
        <f t="shared" si="2"/>
        <v>5.8863828330429584</v>
      </c>
      <c r="K19" s="11">
        <f t="shared" si="2"/>
        <v>0</v>
      </c>
      <c r="L19" s="11">
        <f t="shared" si="2"/>
        <v>0</v>
      </c>
      <c r="M19" s="11">
        <f t="shared" si="2"/>
        <v>7.3548160558341019E-15</v>
      </c>
      <c r="N19" s="11">
        <f t="shared" si="2"/>
        <v>0</v>
      </c>
      <c r="O19" s="11">
        <f t="shared" si="2"/>
        <v>2.872975021810196E-17</v>
      </c>
      <c r="P19" s="11">
        <f t="shared" si="2"/>
        <v>25.219082023246553</v>
      </c>
    </row>
    <row r="22" spans="1:16" x14ac:dyDescent="0.25">
      <c r="A22" s="1" t="s">
        <v>60</v>
      </c>
    </row>
    <row r="23" spans="1:16" x14ac:dyDescent="0.25">
      <c r="A23" s="7" t="s">
        <v>8</v>
      </c>
    </row>
    <row r="24" spans="1:16" x14ac:dyDescent="0.25">
      <c r="A24" t="s">
        <v>61</v>
      </c>
    </row>
  </sheetData>
  <hyperlinks>
    <hyperlink ref="A23" r:id="rId1" xr:uid="{6BCA1691-C0EC-43E2-9EF4-77ACD9B35E24}"/>
  </hyperlinks>
  <pageMargins left="0.7" right="0.7" top="0.75" bottom="0.75" header="0.3" footer="0.3"/>
  <pageSetup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5A6B-6008-4D28-9643-8E6E04B191C0}">
  <dimension ref="A1:P36"/>
  <sheetViews>
    <sheetView workbookViewId="0">
      <selection activeCell="A10" sqref="A10"/>
    </sheetView>
  </sheetViews>
  <sheetFormatPr defaultRowHeight="15" x14ac:dyDescent="0.25"/>
  <cols>
    <col min="9" max="9" width="12" customWidth="1"/>
    <col min="10" max="10" width="10.140625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62</v>
      </c>
      <c r="B2" t="s">
        <v>13</v>
      </c>
      <c r="C2" t="s">
        <v>63</v>
      </c>
      <c r="D2">
        <v>5.41</v>
      </c>
      <c r="E2">
        <v>0</v>
      </c>
      <c r="F2">
        <v>0.03</v>
      </c>
      <c r="G2">
        <v>5.44</v>
      </c>
      <c r="H2">
        <v>5.51</v>
      </c>
      <c r="I2">
        <v>10.92</v>
      </c>
      <c r="J2">
        <v>18.89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29.84</v>
      </c>
    </row>
    <row r="3" spans="1:16" x14ac:dyDescent="0.25">
      <c r="A3" t="s">
        <v>62</v>
      </c>
      <c r="B3" t="s">
        <v>13</v>
      </c>
      <c r="C3" t="s">
        <v>64</v>
      </c>
      <c r="D3">
        <v>7.74</v>
      </c>
      <c r="E3">
        <v>0</v>
      </c>
      <c r="F3">
        <v>0.04</v>
      </c>
      <c r="G3">
        <v>7.78</v>
      </c>
      <c r="H3">
        <v>5.73</v>
      </c>
      <c r="I3">
        <v>10.92</v>
      </c>
      <c r="J3">
        <v>18.29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31.8</v>
      </c>
    </row>
    <row r="4" spans="1:16" x14ac:dyDescent="0.25">
      <c r="A4" t="s">
        <v>62</v>
      </c>
      <c r="B4" t="s">
        <v>13</v>
      </c>
      <c r="C4" t="s">
        <v>65</v>
      </c>
      <c r="D4">
        <v>7.76</v>
      </c>
      <c r="E4">
        <v>0</v>
      </c>
      <c r="F4">
        <v>0.04</v>
      </c>
      <c r="G4">
        <v>7.81</v>
      </c>
      <c r="H4">
        <v>5.28</v>
      </c>
      <c r="I4">
        <v>10.92</v>
      </c>
      <c r="J4">
        <v>21.62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34.71</v>
      </c>
    </row>
    <row r="5" spans="1:16" x14ac:dyDescent="0.25">
      <c r="A5" t="s">
        <v>43</v>
      </c>
      <c r="B5" t="s">
        <v>13</v>
      </c>
      <c r="C5" t="s">
        <v>66</v>
      </c>
      <c r="D5">
        <v>11.04</v>
      </c>
      <c r="E5">
        <v>0</v>
      </c>
      <c r="F5">
        <v>0.06</v>
      </c>
      <c r="G5">
        <v>11.1</v>
      </c>
      <c r="H5">
        <v>5.3</v>
      </c>
      <c r="I5">
        <v>10.92</v>
      </c>
      <c r="J5">
        <v>18.38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34.78</v>
      </c>
    </row>
    <row r="6" spans="1:16" x14ac:dyDescent="0.25">
      <c r="A6" t="s">
        <v>67</v>
      </c>
      <c r="B6" t="s">
        <v>13</v>
      </c>
      <c r="C6" t="s">
        <v>68</v>
      </c>
      <c r="D6">
        <v>12.27</v>
      </c>
      <c r="E6">
        <v>0</v>
      </c>
      <c r="F6">
        <v>7.0000000000000007E-2</v>
      </c>
      <c r="G6">
        <v>12.34</v>
      </c>
      <c r="H6">
        <v>6.96</v>
      </c>
      <c r="I6">
        <v>10.92</v>
      </c>
      <c r="J6">
        <v>19.190000000000001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38.479999999999997</v>
      </c>
    </row>
    <row r="7" spans="1:16" x14ac:dyDescent="0.25">
      <c r="A7" t="s">
        <v>69</v>
      </c>
      <c r="B7" t="s">
        <v>13</v>
      </c>
      <c r="C7" t="s">
        <v>70</v>
      </c>
      <c r="D7">
        <v>11.11</v>
      </c>
      <c r="E7">
        <v>0</v>
      </c>
      <c r="F7">
        <v>0.06</v>
      </c>
      <c r="G7">
        <v>11.17</v>
      </c>
      <c r="H7">
        <v>11.21</v>
      </c>
      <c r="I7">
        <v>10.92</v>
      </c>
      <c r="J7">
        <v>18.829999999999998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41.21</v>
      </c>
    </row>
    <row r="8" spans="1:16" x14ac:dyDescent="0.25">
      <c r="A8" t="s">
        <v>71</v>
      </c>
      <c r="B8" t="s">
        <v>13</v>
      </c>
      <c r="C8" t="s">
        <v>72</v>
      </c>
      <c r="D8">
        <v>11.71</v>
      </c>
      <c r="E8">
        <v>0</v>
      </c>
      <c r="F8">
        <v>0.06</v>
      </c>
      <c r="G8">
        <v>11.77</v>
      </c>
      <c r="H8">
        <v>4.8</v>
      </c>
      <c r="I8">
        <v>27.3</v>
      </c>
      <c r="J8">
        <v>42.65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59.22</v>
      </c>
    </row>
    <row r="9" spans="1:16" x14ac:dyDescent="0.25">
      <c r="A9" t="s">
        <v>73</v>
      </c>
      <c r="B9" t="s">
        <v>13</v>
      </c>
      <c r="C9" t="s">
        <v>74</v>
      </c>
      <c r="D9">
        <v>6.85</v>
      </c>
      <c r="E9">
        <v>0</v>
      </c>
      <c r="F9">
        <v>0.04</v>
      </c>
      <c r="G9">
        <v>6.88</v>
      </c>
      <c r="H9">
        <v>6.99</v>
      </c>
      <c r="I9">
        <v>27.3</v>
      </c>
      <c r="J9">
        <v>45.5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59.37</v>
      </c>
    </row>
    <row r="10" spans="1:16" x14ac:dyDescent="0.25">
      <c r="A10" t="s">
        <v>71</v>
      </c>
      <c r="B10" t="s">
        <v>13</v>
      </c>
      <c r="C10" t="s">
        <v>72</v>
      </c>
      <c r="D10">
        <v>8.9</v>
      </c>
      <c r="E10">
        <v>0</v>
      </c>
      <c r="F10">
        <v>0.05</v>
      </c>
      <c r="G10">
        <v>8.9499999999999993</v>
      </c>
      <c r="H10">
        <v>6</v>
      </c>
      <c r="I10">
        <v>27.3</v>
      </c>
      <c r="J10">
        <v>45.88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60.82</v>
      </c>
    </row>
    <row r="11" spans="1:16" x14ac:dyDescent="0.25">
      <c r="A11" t="s">
        <v>67</v>
      </c>
      <c r="B11" t="s">
        <v>13</v>
      </c>
      <c r="C11" t="s">
        <v>75</v>
      </c>
      <c r="D11">
        <v>16.440000000000001</v>
      </c>
      <c r="E11">
        <v>0</v>
      </c>
      <c r="F11">
        <v>0.09</v>
      </c>
      <c r="G11">
        <v>16.53</v>
      </c>
      <c r="H11">
        <v>18.53</v>
      </c>
      <c r="I11">
        <v>10.92</v>
      </c>
      <c r="J11">
        <v>27.3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62.35</v>
      </c>
    </row>
    <row r="12" spans="1:16" x14ac:dyDescent="0.25">
      <c r="A12" t="s">
        <v>71</v>
      </c>
      <c r="B12" t="s">
        <v>13</v>
      </c>
      <c r="C12" t="s">
        <v>72</v>
      </c>
      <c r="D12">
        <v>11.29</v>
      </c>
      <c r="E12">
        <v>0</v>
      </c>
      <c r="F12">
        <v>0.06</v>
      </c>
      <c r="G12">
        <v>11.36</v>
      </c>
      <c r="H12">
        <v>6.67</v>
      </c>
      <c r="I12">
        <v>27.3</v>
      </c>
      <c r="J12">
        <v>47.06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65.09</v>
      </c>
    </row>
    <row r="13" spans="1:16" x14ac:dyDescent="0.25">
      <c r="A13" t="s">
        <v>69</v>
      </c>
      <c r="B13" t="s">
        <v>13</v>
      </c>
      <c r="C13" t="s">
        <v>76</v>
      </c>
      <c r="D13">
        <v>23.45</v>
      </c>
      <c r="E13">
        <v>0</v>
      </c>
      <c r="F13">
        <v>0.13</v>
      </c>
      <c r="G13">
        <v>23.59</v>
      </c>
      <c r="H13">
        <v>16.71</v>
      </c>
      <c r="I13">
        <v>10.92</v>
      </c>
      <c r="J13">
        <v>24.82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65.12</v>
      </c>
    </row>
    <row r="14" spans="1:16" x14ac:dyDescent="0.25">
      <c r="A14" t="s">
        <v>43</v>
      </c>
      <c r="B14" t="s">
        <v>13</v>
      </c>
      <c r="C14" t="s">
        <v>77</v>
      </c>
      <c r="D14">
        <v>27.97</v>
      </c>
      <c r="E14">
        <v>0</v>
      </c>
      <c r="F14">
        <v>0.16</v>
      </c>
      <c r="G14">
        <v>28.13</v>
      </c>
      <c r="H14">
        <v>14.22</v>
      </c>
      <c r="I14">
        <v>10.92</v>
      </c>
      <c r="J14">
        <v>22.91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 s="8">
        <v>65.256179822196287</v>
      </c>
    </row>
    <row r="15" spans="1:16" x14ac:dyDescent="0.25">
      <c r="A15" t="s">
        <v>67</v>
      </c>
      <c r="B15" t="s">
        <v>13</v>
      </c>
      <c r="C15" t="s">
        <v>78</v>
      </c>
      <c r="D15">
        <v>36.200000000000003</v>
      </c>
      <c r="E15">
        <v>0</v>
      </c>
      <c r="F15">
        <v>0.21</v>
      </c>
      <c r="G15">
        <v>36.409999999999997</v>
      </c>
      <c r="H15">
        <v>8.6999999999999993</v>
      </c>
      <c r="I15">
        <v>10.92</v>
      </c>
      <c r="J15">
        <v>26.44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71.55</v>
      </c>
    </row>
    <row r="16" spans="1:16" x14ac:dyDescent="0.25">
      <c r="A16" t="s">
        <v>39</v>
      </c>
      <c r="B16" t="s">
        <v>13</v>
      </c>
      <c r="C16" t="s">
        <v>79</v>
      </c>
      <c r="D16">
        <v>6.49</v>
      </c>
      <c r="E16">
        <v>0</v>
      </c>
      <c r="F16">
        <v>0.04</v>
      </c>
      <c r="G16">
        <v>6.53</v>
      </c>
      <c r="H16">
        <v>13.49</v>
      </c>
      <c r="I16">
        <v>31.05</v>
      </c>
      <c r="J16">
        <v>53.53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73.56</v>
      </c>
    </row>
    <row r="17" spans="1:16" x14ac:dyDescent="0.25">
      <c r="A17" t="s">
        <v>46</v>
      </c>
      <c r="B17" t="s">
        <v>13</v>
      </c>
      <c r="C17" t="s">
        <v>80</v>
      </c>
      <c r="D17">
        <v>11.07</v>
      </c>
      <c r="E17">
        <v>0</v>
      </c>
      <c r="F17">
        <v>0.06</v>
      </c>
      <c r="G17">
        <v>11.14</v>
      </c>
      <c r="H17">
        <v>6.59</v>
      </c>
      <c r="I17">
        <v>26.63</v>
      </c>
      <c r="J17">
        <v>56.04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73.760000000000005</v>
      </c>
    </row>
    <row r="18" spans="1:16" x14ac:dyDescent="0.25">
      <c r="A18" t="s">
        <v>41</v>
      </c>
      <c r="B18" t="s">
        <v>13</v>
      </c>
      <c r="C18" t="s">
        <v>81</v>
      </c>
      <c r="D18">
        <v>9.7200000000000006</v>
      </c>
      <c r="E18">
        <v>0</v>
      </c>
      <c r="F18">
        <v>0.05</v>
      </c>
      <c r="G18">
        <v>9.7799999999999994</v>
      </c>
      <c r="H18">
        <v>8.41</v>
      </c>
      <c r="I18">
        <v>34.119999999999997</v>
      </c>
      <c r="J18">
        <v>58.23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76.42</v>
      </c>
    </row>
    <row r="19" spans="1:16" x14ac:dyDescent="0.25">
      <c r="A19" t="s">
        <v>48</v>
      </c>
      <c r="B19" t="s">
        <v>13</v>
      </c>
      <c r="C19" t="s">
        <v>82</v>
      </c>
      <c r="D19">
        <v>12.86</v>
      </c>
      <c r="E19">
        <v>0</v>
      </c>
      <c r="F19">
        <v>7.0000000000000007E-2</v>
      </c>
      <c r="G19">
        <v>12.93</v>
      </c>
      <c r="H19">
        <v>7.7</v>
      </c>
      <c r="I19">
        <v>34.119999999999997</v>
      </c>
      <c r="J19">
        <v>61.04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81.680000000000007</v>
      </c>
    </row>
    <row r="20" spans="1:16" x14ac:dyDescent="0.25">
      <c r="A20" t="s">
        <v>41</v>
      </c>
      <c r="B20" t="s">
        <v>13</v>
      </c>
      <c r="C20" t="s">
        <v>83</v>
      </c>
      <c r="D20">
        <v>12.84</v>
      </c>
      <c r="E20">
        <v>0</v>
      </c>
      <c r="F20">
        <v>7.0000000000000007E-2</v>
      </c>
      <c r="G20">
        <v>12.91</v>
      </c>
      <c r="H20">
        <v>11.36</v>
      </c>
      <c r="I20">
        <v>34.119999999999997</v>
      </c>
      <c r="J20">
        <v>60.82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85.09</v>
      </c>
    </row>
    <row r="21" spans="1:16" x14ac:dyDescent="0.25">
      <c r="A21" t="s">
        <v>71</v>
      </c>
      <c r="B21" t="s">
        <v>13</v>
      </c>
      <c r="C21" t="s">
        <v>84</v>
      </c>
      <c r="D21">
        <v>16.86</v>
      </c>
      <c r="E21">
        <v>0</v>
      </c>
      <c r="F21">
        <v>0.1</v>
      </c>
      <c r="G21">
        <v>16.95</v>
      </c>
      <c r="H21">
        <v>7.5</v>
      </c>
      <c r="I21">
        <v>27.3</v>
      </c>
      <c r="J21">
        <v>68.239999999999995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92.7</v>
      </c>
    </row>
    <row r="22" spans="1:16" x14ac:dyDescent="0.25">
      <c r="A22" t="s">
        <v>73</v>
      </c>
      <c r="B22" t="s">
        <v>13</v>
      </c>
      <c r="C22" t="s">
        <v>85</v>
      </c>
      <c r="D22">
        <v>10.3</v>
      </c>
      <c r="E22">
        <v>0</v>
      </c>
      <c r="F22">
        <v>0.06</v>
      </c>
      <c r="G22">
        <v>10.36</v>
      </c>
      <c r="H22">
        <v>11.11</v>
      </c>
      <c r="I22">
        <v>27.3</v>
      </c>
      <c r="J22">
        <v>73.98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95.45</v>
      </c>
    </row>
    <row r="23" spans="1:16" x14ac:dyDescent="0.25">
      <c r="A23" t="s">
        <v>86</v>
      </c>
      <c r="B23" t="s">
        <v>13</v>
      </c>
      <c r="C23" t="s">
        <v>87</v>
      </c>
      <c r="D23">
        <v>2.94</v>
      </c>
      <c r="E23">
        <v>0.06</v>
      </c>
      <c r="F23">
        <v>0.02</v>
      </c>
      <c r="G23">
        <v>3.01</v>
      </c>
      <c r="H23">
        <v>46.27</v>
      </c>
      <c r="I23">
        <v>27.3</v>
      </c>
      <c r="J23">
        <v>47.06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96.35</v>
      </c>
    </row>
    <row r="24" spans="1:16" x14ac:dyDescent="0.25">
      <c r="A24" t="s">
        <v>71</v>
      </c>
      <c r="B24" t="s">
        <v>13</v>
      </c>
      <c r="C24" t="s">
        <v>88</v>
      </c>
      <c r="D24">
        <v>21.28</v>
      </c>
      <c r="E24">
        <v>0</v>
      </c>
      <c r="F24">
        <v>0.12</v>
      </c>
      <c r="G24">
        <v>21.4</v>
      </c>
      <c r="H24">
        <v>9.83</v>
      </c>
      <c r="I24">
        <v>27.3</v>
      </c>
      <c r="J24">
        <v>66.58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97.81</v>
      </c>
    </row>
    <row r="25" spans="1:16" x14ac:dyDescent="0.25">
      <c r="A25" t="s">
        <v>71</v>
      </c>
      <c r="B25" t="s">
        <v>13</v>
      </c>
      <c r="C25" t="s">
        <v>88</v>
      </c>
      <c r="D25">
        <v>18.73</v>
      </c>
      <c r="E25">
        <v>0</v>
      </c>
      <c r="F25">
        <v>0.11</v>
      </c>
      <c r="G25">
        <v>18.84</v>
      </c>
      <c r="H25">
        <v>7.99</v>
      </c>
      <c r="I25">
        <v>27.3</v>
      </c>
      <c r="J25">
        <v>71.83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98.66</v>
      </c>
    </row>
    <row r="26" spans="1:16" x14ac:dyDescent="0.25">
      <c r="A26" t="s">
        <v>46</v>
      </c>
      <c r="B26" t="s">
        <v>13</v>
      </c>
      <c r="C26" t="s">
        <v>89</v>
      </c>
      <c r="D26">
        <v>32.78</v>
      </c>
      <c r="E26">
        <v>0</v>
      </c>
      <c r="F26">
        <v>0.18</v>
      </c>
      <c r="G26">
        <v>32.96</v>
      </c>
      <c r="H26">
        <v>12.87</v>
      </c>
      <c r="I26">
        <v>26.63</v>
      </c>
      <c r="J26">
        <v>64.959999999999994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110.8</v>
      </c>
    </row>
    <row r="27" spans="1:16" x14ac:dyDescent="0.25">
      <c r="A27" t="s">
        <v>46</v>
      </c>
      <c r="B27" t="s">
        <v>13</v>
      </c>
      <c r="C27" t="s">
        <v>90</v>
      </c>
      <c r="D27">
        <v>21.2</v>
      </c>
      <c r="E27">
        <v>0</v>
      </c>
      <c r="F27">
        <v>0.12</v>
      </c>
      <c r="G27">
        <v>21.32</v>
      </c>
      <c r="H27">
        <v>9.09</v>
      </c>
      <c r="I27">
        <v>26.63</v>
      </c>
      <c r="J27">
        <v>86.91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117.32</v>
      </c>
    </row>
    <row r="30" spans="1:16" x14ac:dyDescent="0.25">
      <c r="C30" s="1" t="s">
        <v>58</v>
      </c>
      <c r="D30" s="11">
        <f>AVERAGE(D2:D27)</f>
        <v>14.431153846153846</v>
      </c>
      <c r="E30" s="11">
        <f t="shared" ref="E30:P30" si="0">AVERAGE(E2:E27)</f>
        <v>2.3076923076923075E-3</v>
      </c>
      <c r="F30" s="11">
        <f t="shared" si="0"/>
        <v>8.0769230769230788E-2</v>
      </c>
      <c r="G30" s="11">
        <f t="shared" si="0"/>
        <v>14.514999999999997</v>
      </c>
      <c r="H30" s="11">
        <f t="shared" si="0"/>
        <v>10.57</v>
      </c>
      <c r="I30" s="11">
        <f t="shared" si="0"/>
        <v>21.853846153846156</v>
      </c>
      <c r="J30" s="11">
        <f t="shared" si="0"/>
        <v>44.883846153846164</v>
      </c>
      <c r="K30" s="11">
        <f t="shared" si="0"/>
        <v>0</v>
      </c>
      <c r="L30" s="11">
        <f t="shared" si="0"/>
        <v>0</v>
      </c>
      <c r="M30" s="11">
        <f t="shared" si="0"/>
        <v>37.059999999999981</v>
      </c>
      <c r="N30" s="11">
        <f t="shared" si="0"/>
        <v>0</v>
      </c>
      <c r="O30" s="11">
        <f t="shared" si="0"/>
        <v>7.0000000000000048E-2</v>
      </c>
      <c r="P30" s="11">
        <f t="shared" si="0"/>
        <v>69.969083839315232</v>
      </c>
    </row>
    <row r="31" spans="1:16" x14ac:dyDescent="0.25">
      <c r="C31" s="1" t="s">
        <v>59</v>
      </c>
      <c r="D31" s="11">
        <f>_xlfn.STDEV.S(D2:D27)</f>
        <v>8.3670923632636356</v>
      </c>
      <c r="E31" s="11">
        <f t="shared" ref="E31:O31" si="1">_xlfn.STDEV.S(E2:E27)</f>
        <v>1.1766968108291042E-2</v>
      </c>
      <c r="F31" s="11">
        <f t="shared" si="1"/>
        <v>4.7910172358118397E-2</v>
      </c>
      <c r="G31" s="11">
        <f t="shared" si="1"/>
        <v>8.4119768187983066</v>
      </c>
      <c r="H31" s="11">
        <f t="shared" si="1"/>
        <v>8.1365766757279463</v>
      </c>
      <c r="I31" s="11">
        <f t="shared" si="1"/>
        <v>9.0924474491406695</v>
      </c>
      <c r="J31" s="11">
        <f t="shared" si="1"/>
        <v>21.134464568930621</v>
      </c>
      <c r="K31" s="11">
        <f t="shared" si="1"/>
        <v>0</v>
      </c>
      <c r="L31" s="11">
        <f t="shared" si="1"/>
        <v>0</v>
      </c>
      <c r="M31" s="11">
        <f t="shared" si="1"/>
        <v>2.1738427649294116E-14</v>
      </c>
      <c r="N31" s="11">
        <f t="shared" si="1"/>
        <v>0</v>
      </c>
      <c r="O31" s="11">
        <f t="shared" si="1"/>
        <v>4.245786650252757E-17</v>
      </c>
      <c r="P31" s="11">
        <f>_xlfn.STDEV.S(P2:P27)</f>
        <v>24.990529389227131</v>
      </c>
    </row>
    <row r="34" spans="1:1" x14ac:dyDescent="0.25">
      <c r="A34" s="1" t="s">
        <v>60</v>
      </c>
    </row>
    <row r="35" spans="1:1" x14ac:dyDescent="0.25">
      <c r="A35" s="7" t="s">
        <v>8</v>
      </c>
    </row>
    <row r="36" spans="1:1" x14ac:dyDescent="0.25">
      <c r="A36" t="s">
        <v>61</v>
      </c>
    </row>
  </sheetData>
  <hyperlinks>
    <hyperlink ref="A35" r:id="rId1" xr:uid="{D6728F73-955A-4A6F-9105-07EB39E2FD98}"/>
  </hyperlinks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82A4-278C-468C-9E9D-291431E3996E}">
  <dimension ref="A1:P38"/>
  <sheetViews>
    <sheetView workbookViewId="0">
      <selection activeCell="L6" sqref="L6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91</v>
      </c>
      <c r="B2" t="s">
        <v>19</v>
      </c>
      <c r="C2" t="s">
        <v>92</v>
      </c>
      <c r="D2">
        <v>33.72</v>
      </c>
      <c r="E2">
        <v>0</v>
      </c>
      <c r="F2">
        <v>0.01</v>
      </c>
      <c r="G2">
        <v>33.729999999999997</v>
      </c>
      <c r="H2">
        <v>4.92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38.65</v>
      </c>
    </row>
    <row r="3" spans="1:16" x14ac:dyDescent="0.25">
      <c r="A3" t="s">
        <v>69</v>
      </c>
      <c r="B3" t="s">
        <v>19</v>
      </c>
      <c r="C3" t="s">
        <v>93</v>
      </c>
      <c r="D3">
        <v>42.95</v>
      </c>
      <c r="E3">
        <v>0</v>
      </c>
      <c r="F3">
        <v>0.01</v>
      </c>
      <c r="G3">
        <v>42.96</v>
      </c>
      <c r="H3">
        <v>3.16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46.12</v>
      </c>
    </row>
    <row r="4" spans="1:16" x14ac:dyDescent="0.25">
      <c r="A4" t="s">
        <v>91</v>
      </c>
      <c r="B4" t="s">
        <v>19</v>
      </c>
      <c r="C4" t="s">
        <v>94</v>
      </c>
      <c r="D4">
        <v>38.58</v>
      </c>
      <c r="E4">
        <v>0</v>
      </c>
      <c r="F4">
        <v>0.01</v>
      </c>
      <c r="G4">
        <v>38.590000000000003</v>
      </c>
      <c r="H4">
        <v>8.61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47.19</v>
      </c>
    </row>
    <row r="5" spans="1:16" x14ac:dyDescent="0.25">
      <c r="A5" t="s">
        <v>37</v>
      </c>
      <c r="B5" t="s">
        <v>19</v>
      </c>
      <c r="C5" t="s">
        <v>95</v>
      </c>
      <c r="D5">
        <v>37.68</v>
      </c>
      <c r="E5">
        <v>0</v>
      </c>
      <c r="F5">
        <v>0.01</v>
      </c>
      <c r="G5">
        <v>37.69</v>
      </c>
      <c r="H5">
        <v>11.65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49.34</v>
      </c>
    </row>
    <row r="6" spans="1:16" x14ac:dyDescent="0.25">
      <c r="A6" t="s">
        <v>96</v>
      </c>
      <c r="B6" t="s">
        <v>19</v>
      </c>
      <c r="C6" t="s">
        <v>97</v>
      </c>
      <c r="D6">
        <v>42.4</v>
      </c>
      <c r="E6">
        <v>0</v>
      </c>
      <c r="F6">
        <v>0.01</v>
      </c>
      <c r="G6">
        <v>42.41</v>
      </c>
      <c r="H6">
        <v>11.92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54.33</v>
      </c>
    </row>
    <row r="7" spans="1:16" x14ac:dyDescent="0.25">
      <c r="A7" t="s">
        <v>98</v>
      </c>
      <c r="B7" t="s">
        <v>19</v>
      </c>
      <c r="C7" t="s">
        <v>99</v>
      </c>
      <c r="D7">
        <v>42.61</v>
      </c>
      <c r="E7">
        <v>5.88</v>
      </c>
      <c r="F7">
        <v>0.01</v>
      </c>
      <c r="G7">
        <v>48.5</v>
      </c>
      <c r="H7">
        <v>8.5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57</v>
      </c>
    </row>
    <row r="8" spans="1:16" x14ac:dyDescent="0.25">
      <c r="A8" t="s">
        <v>73</v>
      </c>
      <c r="B8" t="s">
        <v>19</v>
      </c>
      <c r="C8" t="s">
        <v>100</v>
      </c>
      <c r="D8">
        <v>48.39</v>
      </c>
      <c r="E8">
        <v>0</v>
      </c>
      <c r="F8">
        <v>0.01</v>
      </c>
      <c r="G8">
        <v>48.4</v>
      </c>
      <c r="H8">
        <v>13.01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61.41</v>
      </c>
    </row>
    <row r="9" spans="1:16" x14ac:dyDescent="0.25">
      <c r="A9" t="s">
        <v>73</v>
      </c>
      <c r="B9" t="s">
        <v>19</v>
      </c>
      <c r="C9" t="s">
        <v>101</v>
      </c>
      <c r="D9">
        <v>58.94</v>
      </c>
      <c r="E9">
        <v>0</v>
      </c>
      <c r="F9">
        <v>0.01</v>
      </c>
      <c r="G9">
        <v>58.95</v>
      </c>
      <c r="H9">
        <v>8.42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67.38</v>
      </c>
    </row>
    <row r="10" spans="1:16" x14ac:dyDescent="0.25">
      <c r="A10" t="s">
        <v>73</v>
      </c>
      <c r="B10" t="s">
        <v>19</v>
      </c>
      <c r="C10" t="s">
        <v>102</v>
      </c>
      <c r="D10">
        <v>60.78</v>
      </c>
      <c r="E10">
        <v>0</v>
      </c>
      <c r="F10">
        <v>0.01</v>
      </c>
      <c r="G10">
        <v>60.79</v>
      </c>
      <c r="H10">
        <v>8.7100000000000009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69.489999999999995</v>
      </c>
    </row>
    <row r="11" spans="1:16" x14ac:dyDescent="0.25">
      <c r="A11" t="s">
        <v>43</v>
      </c>
      <c r="B11" t="s">
        <v>19</v>
      </c>
      <c r="C11" t="s">
        <v>103</v>
      </c>
      <c r="D11">
        <v>62.24</v>
      </c>
      <c r="E11">
        <v>0</v>
      </c>
      <c r="F11">
        <v>0.01</v>
      </c>
      <c r="G11">
        <v>62.25</v>
      </c>
      <c r="H11">
        <v>8.33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70.58</v>
      </c>
    </row>
    <row r="12" spans="1:16" x14ac:dyDescent="0.25">
      <c r="A12" t="s">
        <v>73</v>
      </c>
      <c r="B12" t="s">
        <v>19</v>
      </c>
      <c r="C12" t="s">
        <v>104</v>
      </c>
      <c r="D12">
        <v>55.93</v>
      </c>
      <c r="E12">
        <v>0</v>
      </c>
      <c r="F12">
        <v>0.01</v>
      </c>
      <c r="G12">
        <v>55.94</v>
      </c>
      <c r="H12">
        <v>16.850000000000001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72.790000000000006</v>
      </c>
    </row>
    <row r="13" spans="1:16" x14ac:dyDescent="0.25">
      <c r="A13" t="s">
        <v>73</v>
      </c>
      <c r="B13" t="s">
        <v>19</v>
      </c>
      <c r="C13" t="s">
        <v>105</v>
      </c>
      <c r="D13">
        <v>73.430000000000007</v>
      </c>
      <c r="E13">
        <v>0</v>
      </c>
      <c r="F13">
        <v>0.01</v>
      </c>
      <c r="G13">
        <v>73.44</v>
      </c>
      <c r="H13">
        <v>12.47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85.91</v>
      </c>
    </row>
    <row r="14" spans="1:16" x14ac:dyDescent="0.25">
      <c r="A14" t="s">
        <v>43</v>
      </c>
      <c r="B14" t="s">
        <v>19</v>
      </c>
      <c r="C14" t="s">
        <v>106</v>
      </c>
      <c r="D14">
        <v>81.84</v>
      </c>
      <c r="E14">
        <v>0</v>
      </c>
      <c r="F14">
        <v>0.01</v>
      </c>
      <c r="G14">
        <v>81.849999999999994</v>
      </c>
      <c r="H14">
        <v>5.35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87.2</v>
      </c>
    </row>
    <row r="15" spans="1:16" x14ac:dyDescent="0.25">
      <c r="A15" t="s">
        <v>43</v>
      </c>
      <c r="B15" t="s">
        <v>19</v>
      </c>
      <c r="C15" t="s">
        <v>107</v>
      </c>
      <c r="D15">
        <v>84.26</v>
      </c>
      <c r="E15">
        <v>0</v>
      </c>
      <c r="F15">
        <v>0.01</v>
      </c>
      <c r="G15">
        <v>84.28</v>
      </c>
      <c r="H15">
        <v>5.93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90.21</v>
      </c>
    </row>
    <row r="16" spans="1:16" x14ac:dyDescent="0.25">
      <c r="A16" t="s">
        <v>43</v>
      </c>
      <c r="B16" t="s">
        <v>19</v>
      </c>
      <c r="C16" t="s">
        <v>108</v>
      </c>
      <c r="D16">
        <v>66.09</v>
      </c>
      <c r="E16">
        <v>0</v>
      </c>
      <c r="F16">
        <v>0.01</v>
      </c>
      <c r="G16">
        <v>66.099999999999994</v>
      </c>
      <c r="H16">
        <v>24.42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90.52</v>
      </c>
    </row>
    <row r="17" spans="1:16" x14ac:dyDescent="0.25">
      <c r="A17" t="s">
        <v>73</v>
      </c>
      <c r="B17" t="s">
        <v>19</v>
      </c>
      <c r="C17" t="s">
        <v>109</v>
      </c>
      <c r="D17">
        <v>75.78</v>
      </c>
      <c r="E17">
        <v>0</v>
      </c>
      <c r="F17">
        <v>0.01</v>
      </c>
      <c r="G17">
        <v>75.8</v>
      </c>
      <c r="H17">
        <v>18.37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94.16</v>
      </c>
    </row>
    <row r="18" spans="1:16" x14ac:dyDescent="0.25">
      <c r="A18" t="s">
        <v>73</v>
      </c>
      <c r="B18" t="s">
        <v>19</v>
      </c>
      <c r="C18" t="s">
        <v>110</v>
      </c>
      <c r="D18">
        <v>75.489999999999995</v>
      </c>
      <c r="E18">
        <v>0</v>
      </c>
      <c r="F18">
        <v>0.01</v>
      </c>
      <c r="G18">
        <v>75.5</v>
      </c>
      <c r="H18">
        <v>22.09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97.59</v>
      </c>
    </row>
    <row r="19" spans="1:16" x14ac:dyDescent="0.25">
      <c r="A19" t="s">
        <v>73</v>
      </c>
      <c r="B19" t="s">
        <v>19</v>
      </c>
      <c r="C19" t="s">
        <v>111</v>
      </c>
      <c r="D19">
        <v>81.34</v>
      </c>
      <c r="E19">
        <v>0</v>
      </c>
      <c r="F19">
        <v>0.01</v>
      </c>
      <c r="G19">
        <v>81.349999999999994</v>
      </c>
      <c r="H19">
        <v>17.010000000000002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98.36</v>
      </c>
    </row>
    <row r="20" spans="1:16" x14ac:dyDescent="0.25">
      <c r="A20" t="s">
        <v>43</v>
      </c>
      <c r="B20" t="s">
        <v>19</v>
      </c>
      <c r="C20" t="s">
        <v>112</v>
      </c>
      <c r="D20">
        <v>93.18</v>
      </c>
      <c r="E20">
        <v>0</v>
      </c>
      <c r="F20">
        <v>0.02</v>
      </c>
      <c r="G20">
        <v>93.2</v>
      </c>
      <c r="H20">
        <v>7.57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100.77</v>
      </c>
    </row>
    <row r="21" spans="1:16" x14ac:dyDescent="0.25">
      <c r="A21" t="s">
        <v>73</v>
      </c>
      <c r="B21" t="s">
        <v>19</v>
      </c>
      <c r="C21" t="s">
        <v>113</v>
      </c>
      <c r="D21">
        <v>76.28</v>
      </c>
      <c r="E21">
        <v>0</v>
      </c>
      <c r="F21">
        <v>0.01</v>
      </c>
      <c r="G21">
        <v>76.290000000000006</v>
      </c>
      <c r="H21">
        <v>27.53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103.82</v>
      </c>
    </row>
    <row r="22" spans="1:16" x14ac:dyDescent="0.25">
      <c r="A22" t="s">
        <v>73</v>
      </c>
      <c r="B22" t="s">
        <v>19</v>
      </c>
      <c r="C22" t="s">
        <v>100</v>
      </c>
      <c r="D22">
        <v>100.67</v>
      </c>
      <c r="E22">
        <v>0</v>
      </c>
      <c r="F22">
        <v>0.02</v>
      </c>
      <c r="G22">
        <v>100.69</v>
      </c>
      <c r="H22">
        <v>12.07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112.76</v>
      </c>
    </row>
    <row r="23" spans="1:16" x14ac:dyDescent="0.25">
      <c r="A23" t="s">
        <v>73</v>
      </c>
      <c r="B23" t="s">
        <v>19</v>
      </c>
      <c r="C23" t="s">
        <v>114</v>
      </c>
      <c r="D23">
        <v>91.61</v>
      </c>
      <c r="E23">
        <v>0</v>
      </c>
      <c r="F23">
        <v>0.02</v>
      </c>
      <c r="G23">
        <v>91.63</v>
      </c>
      <c r="H23">
        <v>21.47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113.09</v>
      </c>
    </row>
    <row r="24" spans="1:16" x14ac:dyDescent="0.25">
      <c r="A24" t="s">
        <v>43</v>
      </c>
      <c r="B24" t="s">
        <v>19</v>
      </c>
      <c r="C24" t="s">
        <v>115</v>
      </c>
      <c r="D24">
        <v>95.47</v>
      </c>
      <c r="E24">
        <v>0</v>
      </c>
      <c r="F24">
        <v>0.02</v>
      </c>
      <c r="G24">
        <v>95.49</v>
      </c>
      <c r="H24">
        <v>22.24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117.72</v>
      </c>
    </row>
    <row r="25" spans="1:16" x14ac:dyDescent="0.25">
      <c r="A25" t="s">
        <v>43</v>
      </c>
      <c r="B25" t="s">
        <v>19</v>
      </c>
      <c r="C25" t="s">
        <v>116</v>
      </c>
      <c r="D25">
        <v>105.26</v>
      </c>
      <c r="E25">
        <v>0</v>
      </c>
      <c r="F25">
        <v>0.02</v>
      </c>
      <c r="G25">
        <v>105.28</v>
      </c>
      <c r="H25">
        <v>23.4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128.66999999999999</v>
      </c>
    </row>
    <row r="26" spans="1:16" x14ac:dyDescent="0.25">
      <c r="A26" t="s">
        <v>73</v>
      </c>
      <c r="B26" t="s">
        <v>19</v>
      </c>
      <c r="C26" t="s">
        <v>117</v>
      </c>
      <c r="D26">
        <v>108.42</v>
      </c>
      <c r="E26">
        <v>0</v>
      </c>
      <c r="F26">
        <v>0.02</v>
      </c>
      <c r="G26">
        <v>108.43</v>
      </c>
      <c r="H26">
        <v>24.64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133.08000000000001</v>
      </c>
    </row>
    <row r="27" spans="1:16" x14ac:dyDescent="0.25">
      <c r="A27" t="s">
        <v>48</v>
      </c>
      <c r="B27" t="s">
        <v>19</v>
      </c>
      <c r="C27" t="s">
        <v>118</v>
      </c>
      <c r="D27">
        <v>119.38</v>
      </c>
      <c r="E27">
        <v>0</v>
      </c>
      <c r="F27">
        <v>0.02</v>
      </c>
      <c r="G27">
        <v>119.4</v>
      </c>
      <c r="H27">
        <v>23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142.4</v>
      </c>
    </row>
    <row r="28" spans="1:16" x14ac:dyDescent="0.25">
      <c r="A28" t="s">
        <v>73</v>
      </c>
      <c r="B28" t="s">
        <v>19</v>
      </c>
      <c r="C28" t="s">
        <v>100</v>
      </c>
      <c r="D28">
        <v>230.41</v>
      </c>
      <c r="E28">
        <v>0</v>
      </c>
      <c r="F28">
        <v>0.04</v>
      </c>
      <c r="G28">
        <v>230.45</v>
      </c>
      <c r="H28">
        <v>17.52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247.97</v>
      </c>
    </row>
    <row r="29" spans="1:16" x14ac:dyDescent="0.25">
      <c r="A29" t="s">
        <v>73</v>
      </c>
      <c r="B29" t="s">
        <v>19</v>
      </c>
      <c r="C29" t="s">
        <v>110</v>
      </c>
      <c r="D29">
        <v>228.52</v>
      </c>
      <c r="E29">
        <v>0</v>
      </c>
      <c r="F29">
        <v>0.04</v>
      </c>
      <c r="G29">
        <v>228.56</v>
      </c>
      <c r="H29">
        <v>29.18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257.75</v>
      </c>
    </row>
    <row r="30" spans="1:16" x14ac:dyDescent="0.25">
      <c r="A30" t="s">
        <v>73</v>
      </c>
      <c r="B30" t="s">
        <v>19</v>
      </c>
      <c r="C30" t="s">
        <v>110</v>
      </c>
      <c r="D30">
        <v>358.18</v>
      </c>
      <c r="E30">
        <v>0</v>
      </c>
      <c r="F30">
        <v>0.06</v>
      </c>
      <c r="G30">
        <v>358.24</v>
      </c>
      <c r="H30">
        <v>51.07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409.32</v>
      </c>
    </row>
    <row r="32" spans="1:16" x14ac:dyDescent="0.25">
      <c r="C32" s="1" t="s">
        <v>58</v>
      </c>
      <c r="D32" s="11">
        <f>AVERAGE(D2:D30)</f>
        <v>92.063103448275839</v>
      </c>
      <c r="E32" s="11">
        <f t="shared" ref="E32:P32" si="0">AVERAGE(E2:E30)</f>
        <v>0.20275862068965517</v>
      </c>
      <c r="F32" s="11">
        <f t="shared" si="0"/>
        <v>1.620689655172414E-2</v>
      </c>
      <c r="G32" s="11">
        <f t="shared" si="0"/>
        <v>92.282413793103473</v>
      </c>
      <c r="H32" s="11">
        <f t="shared" si="0"/>
        <v>16.186551724137932</v>
      </c>
      <c r="I32" s="11">
        <f t="shared" si="0"/>
        <v>0</v>
      </c>
      <c r="J32" s="11">
        <f t="shared" si="0"/>
        <v>0</v>
      </c>
      <c r="K32" s="11">
        <f t="shared" si="0"/>
        <v>0</v>
      </c>
      <c r="L32" s="11">
        <f t="shared" si="0"/>
        <v>0</v>
      </c>
      <c r="M32" s="11">
        <f t="shared" si="0"/>
        <v>37.059999999999974</v>
      </c>
      <c r="N32" s="11">
        <f t="shared" si="0"/>
        <v>0</v>
      </c>
      <c r="O32" s="11">
        <f t="shared" si="0"/>
        <v>7.0000000000000034E-2</v>
      </c>
      <c r="P32" s="11">
        <f t="shared" si="0"/>
        <v>108.46827586206896</v>
      </c>
    </row>
    <row r="33" spans="1:16" x14ac:dyDescent="0.25">
      <c r="C33" s="1" t="s">
        <v>59</v>
      </c>
      <c r="D33" s="11">
        <f>_xlfn.STDEV.S(D2:D30)</f>
        <v>69.351291372436862</v>
      </c>
      <c r="E33" s="11">
        <f t="shared" ref="E33:P33" si="1">_xlfn.STDEV.S(E2:E30)</f>
        <v>1.091888588481065</v>
      </c>
      <c r="F33" s="11">
        <f t="shared" si="1"/>
        <v>1.1775820597262688E-2</v>
      </c>
      <c r="G33" s="11">
        <f t="shared" si="1"/>
        <v>69.221246668881122</v>
      </c>
      <c r="H33" s="11">
        <f t="shared" si="1"/>
        <v>10.047569100413604</v>
      </c>
      <c r="I33" s="11">
        <f t="shared" si="1"/>
        <v>0</v>
      </c>
      <c r="J33" s="11">
        <f t="shared" si="1"/>
        <v>0</v>
      </c>
      <c r="K33" s="11">
        <f t="shared" si="1"/>
        <v>0</v>
      </c>
      <c r="L33" s="11">
        <f t="shared" si="1"/>
        <v>0</v>
      </c>
      <c r="M33" s="11">
        <f t="shared" si="1"/>
        <v>2.8924787591171675E-14</v>
      </c>
      <c r="N33" s="11">
        <f t="shared" si="1"/>
        <v>0</v>
      </c>
      <c r="O33" s="11">
        <f t="shared" si="1"/>
        <v>2.8246862882003589E-17</v>
      </c>
      <c r="P33" s="11">
        <f t="shared" si="1"/>
        <v>77.088642811328654</v>
      </c>
    </row>
    <row r="36" spans="1:16" x14ac:dyDescent="0.25">
      <c r="A36" s="1" t="s">
        <v>60</v>
      </c>
    </row>
    <row r="37" spans="1:16" x14ac:dyDescent="0.25">
      <c r="A37" s="7" t="s">
        <v>8</v>
      </c>
    </row>
    <row r="38" spans="1:16" x14ac:dyDescent="0.25">
      <c r="A38" t="s">
        <v>61</v>
      </c>
    </row>
  </sheetData>
  <hyperlinks>
    <hyperlink ref="A37" r:id="rId1" xr:uid="{CB64121E-F95D-4B7B-A129-67CD9636A28D}"/>
  </hyperlinks>
  <pageMargins left="0.7" right="0.7" top="0.75" bottom="0.75" header="0.3" footer="0.3"/>
  <pageSetup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5386-2549-4CDC-9F67-1F5461C46E34}">
  <dimension ref="A1:P13"/>
  <sheetViews>
    <sheetView workbookViewId="0">
      <selection activeCell="C2" sqref="C2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69</v>
      </c>
      <c r="B2" t="s">
        <v>120</v>
      </c>
      <c r="C2" t="s">
        <v>123</v>
      </c>
      <c r="D2">
        <v>34.68</v>
      </c>
      <c r="E2">
        <v>0</v>
      </c>
      <c r="F2">
        <v>0.09</v>
      </c>
      <c r="G2">
        <v>34.78</v>
      </c>
      <c r="H2">
        <v>18.75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53.52</v>
      </c>
    </row>
    <row r="3" spans="1:16" x14ac:dyDescent="0.25">
      <c r="A3" t="s">
        <v>73</v>
      </c>
      <c r="B3" t="s">
        <v>120</v>
      </c>
      <c r="C3" t="s">
        <v>122</v>
      </c>
      <c r="D3">
        <v>48.93</v>
      </c>
      <c r="E3">
        <v>0</v>
      </c>
      <c r="F3">
        <v>0.13</v>
      </c>
      <c r="G3">
        <v>49.07</v>
      </c>
      <c r="H3">
        <v>26.89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75.959999999999994</v>
      </c>
    </row>
    <row r="4" spans="1:16" x14ac:dyDescent="0.25">
      <c r="A4" t="s">
        <v>37</v>
      </c>
      <c r="B4" t="s">
        <v>120</v>
      </c>
      <c r="C4" t="s">
        <v>121</v>
      </c>
      <c r="D4">
        <v>9.32</v>
      </c>
      <c r="E4">
        <v>0</v>
      </c>
      <c r="F4">
        <v>0.03</v>
      </c>
      <c r="G4">
        <v>9.34</v>
      </c>
      <c r="H4">
        <v>2.2400000000000002</v>
      </c>
      <c r="I4">
        <v>47.81</v>
      </c>
      <c r="J4">
        <v>106.24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117.82</v>
      </c>
    </row>
    <row r="5" spans="1:16" x14ac:dyDescent="0.25">
      <c r="A5" t="s">
        <v>73</v>
      </c>
      <c r="B5" t="s">
        <v>120</v>
      </c>
      <c r="C5" t="s">
        <v>119</v>
      </c>
      <c r="D5">
        <v>70.23</v>
      </c>
      <c r="E5">
        <v>0</v>
      </c>
      <c r="F5">
        <v>0.19</v>
      </c>
      <c r="G5">
        <v>70.42</v>
      </c>
      <c r="H5">
        <v>59</v>
      </c>
      <c r="I5">
        <v>15.62</v>
      </c>
      <c r="J5">
        <v>159.41999999999999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288.83999999999997</v>
      </c>
    </row>
    <row r="7" spans="1:16" x14ac:dyDescent="0.25">
      <c r="C7" s="1" t="s">
        <v>58</v>
      </c>
      <c r="D7" s="11">
        <f>AVERAGE(D2:D5)</f>
        <v>40.790000000000006</v>
      </c>
      <c r="E7" s="11">
        <f t="shared" ref="E7:P7" si="0">AVERAGE(E2:E5)</f>
        <v>0</v>
      </c>
      <c r="F7" s="11">
        <f t="shared" si="0"/>
        <v>0.11</v>
      </c>
      <c r="G7" s="11">
        <f t="shared" si="0"/>
        <v>40.902500000000003</v>
      </c>
      <c r="H7" s="11">
        <f t="shared" si="0"/>
        <v>26.72</v>
      </c>
      <c r="I7" s="11">
        <f t="shared" si="0"/>
        <v>15.8575</v>
      </c>
      <c r="J7" s="11">
        <f t="shared" si="0"/>
        <v>66.414999999999992</v>
      </c>
      <c r="K7" s="11">
        <f t="shared" si="0"/>
        <v>0</v>
      </c>
      <c r="L7" s="11">
        <f t="shared" si="0"/>
        <v>0</v>
      </c>
      <c r="M7" s="11">
        <f t="shared" si="0"/>
        <v>37.06</v>
      </c>
      <c r="N7" s="11">
        <f t="shared" si="0"/>
        <v>0</v>
      </c>
      <c r="O7" s="11">
        <f t="shared" si="0"/>
        <v>7.0000000000000007E-2</v>
      </c>
      <c r="P7" s="11">
        <f t="shared" si="0"/>
        <v>134.035</v>
      </c>
    </row>
    <row r="8" spans="1:16" x14ac:dyDescent="0.25">
      <c r="C8" s="1" t="s">
        <v>59</v>
      </c>
      <c r="D8" s="11">
        <f>_xlfn.STDEV.S(D2:D5)</f>
        <v>25.564729609366083</v>
      </c>
      <c r="E8" s="11">
        <f t="shared" ref="E8:P8" si="1">_xlfn.STDEV.S(E2:E5)</f>
        <v>0</v>
      </c>
      <c r="F8" s="11">
        <f t="shared" si="1"/>
        <v>6.7330032922413852E-2</v>
      </c>
      <c r="G8" s="11">
        <f t="shared" si="1"/>
        <v>25.63634968165319</v>
      </c>
      <c r="H8" s="11">
        <f t="shared" si="1"/>
        <v>23.838474503765266</v>
      </c>
      <c r="I8" s="11">
        <f t="shared" si="1"/>
        <v>22.538406295329164</v>
      </c>
      <c r="J8" s="11">
        <f t="shared" si="1"/>
        <v>79.703335563826926</v>
      </c>
      <c r="K8" s="11">
        <f t="shared" si="1"/>
        <v>0</v>
      </c>
      <c r="L8" s="11">
        <f t="shared" si="1"/>
        <v>0</v>
      </c>
      <c r="M8" s="11">
        <f t="shared" si="1"/>
        <v>0</v>
      </c>
      <c r="N8" s="11">
        <f t="shared" si="1"/>
        <v>0</v>
      </c>
      <c r="O8" s="11">
        <f t="shared" si="1"/>
        <v>0</v>
      </c>
      <c r="P8" s="11">
        <f t="shared" si="1"/>
        <v>106.58781215504892</v>
      </c>
    </row>
    <row r="11" spans="1:16" x14ac:dyDescent="0.25">
      <c r="A11" s="1" t="s">
        <v>60</v>
      </c>
    </row>
    <row r="12" spans="1:16" x14ac:dyDescent="0.25">
      <c r="A12" s="7" t="s">
        <v>8</v>
      </c>
    </row>
    <row r="13" spans="1:16" x14ac:dyDescent="0.25">
      <c r="A13" t="s">
        <v>61</v>
      </c>
    </row>
  </sheetData>
  <hyperlinks>
    <hyperlink ref="A12" r:id="rId1" xr:uid="{65BC4067-9225-4CC8-8F88-9E829135A682}"/>
  </hyperlinks>
  <pageMargins left="0.7" right="0.7" top="0.75" bottom="0.75" header="0.3" footer="0.3"/>
  <pageSetup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4E98B-D442-469C-A7C0-89DD57D7A356}">
  <dimension ref="A1:P25"/>
  <sheetViews>
    <sheetView workbookViewId="0">
      <selection activeCell="A19" sqref="A19:XFD25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124</v>
      </c>
      <c r="B2" t="s">
        <v>125</v>
      </c>
      <c r="C2" t="s">
        <v>126</v>
      </c>
      <c r="D2">
        <v>5.83</v>
      </c>
      <c r="E2">
        <v>0</v>
      </c>
      <c r="F2">
        <v>0.11</v>
      </c>
      <c r="G2">
        <v>5.93</v>
      </c>
      <c r="H2">
        <v>12.92</v>
      </c>
      <c r="I2">
        <v>0</v>
      </c>
      <c r="J2">
        <v>9.33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28.18</v>
      </c>
    </row>
    <row r="3" spans="1:16" x14ac:dyDescent="0.25">
      <c r="A3" t="s">
        <v>127</v>
      </c>
      <c r="B3" t="s">
        <v>125</v>
      </c>
      <c r="C3" t="s">
        <v>126</v>
      </c>
      <c r="D3">
        <v>7.22</v>
      </c>
      <c r="E3">
        <v>0</v>
      </c>
      <c r="F3">
        <v>0.14000000000000001</v>
      </c>
      <c r="G3">
        <v>7.35</v>
      </c>
      <c r="H3">
        <v>12.92</v>
      </c>
      <c r="I3">
        <v>0</v>
      </c>
      <c r="J3">
        <v>9.33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29.6</v>
      </c>
    </row>
    <row r="4" spans="1:16" x14ac:dyDescent="0.25">
      <c r="A4" t="s">
        <v>128</v>
      </c>
      <c r="B4" t="s">
        <v>125</v>
      </c>
      <c r="C4" t="s">
        <v>126</v>
      </c>
      <c r="D4">
        <v>8.25</v>
      </c>
      <c r="E4">
        <v>0</v>
      </c>
      <c r="F4">
        <v>0.15</v>
      </c>
      <c r="G4">
        <v>8.41</v>
      </c>
      <c r="H4">
        <v>12.92</v>
      </c>
      <c r="I4">
        <v>0</v>
      </c>
      <c r="J4">
        <v>9.33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30.65</v>
      </c>
    </row>
    <row r="5" spans="1:16" x14ac:dyDescent="0.25">
      <c r="A5" t="s">
        <v>124</v>
      </c>
      <c r="B5" t="s">
        <v>125</v>
      </c>
      <c r="C5" t="s">
        <v>129</v>
      </c>
      <c r="D5">
        <v>8.7899999999999991</v>
      </c>
      <c r="E5">
        <v>0</v>
      </c>
      <c r="F5">
        <v>0.32</v>
      </c>
      <c r="G5">
        <v>9.11</v>
      </c>
      <c r="H5">
        <v>12.92</v>
      </c>
      <c r="I5">
        <v>0</v>
      </c>
      <c r="J5">
        <v>9.33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31.36</v>
      </c>
    </row>
    <row r="6" spans="1:16" x14ac:dyDescent="0.25">
      <c r="A6" t="s">
        <v>43</v>
      </c>
      <c r="B6" t="s">
        <v>125</v>
      </c>
      <c r="C6" t="s">
        <v>126</v>
      </c>
      <c r="D6">
        <v>5.13</v>
      </c>
      <c r="E6">
        <v>0</v>
      </c>
      <c r="F6">
        <v>0.1</v>
      </c>
      <c r="G6">
        <v>5.23</v>
      </c>
      <c r="H6">
        <v>18.690000000000001</v>
      </c>
      <c r="I6">
        <v>0</v>
      </c>
      <c r="J6">
        <v>9.33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33.25</v>
      </c>
    </row>
    <row r="7" spans="1:16" x14ac:dyDescent="0.25">
      <c r="A7" t="s">
        <v>127</v>
      </c>
      <c r="B7" t="s">
        <v>125</v>
      </c>
      <c r="C7" t="s">
        <v>129</v>
      </c>
      <c r="D7">
        <v>10.88</v>
      </c>
      <c r="E7">
        <v>0</v>
      </c>
      <c r="F7">
        <v>0.4</v>
      </c>
      <c r="G7">
        <v>11.29</v>
      </c>
      <c r="H7">
        <v>12.92</v>
      </c>
      <c r="I7">
        <v>0</v>
      </c>
      <c r="J7">
        <v>9.33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33.53</v>
      </c>
    </row>
    <row r="8" spans="1:16" x14ac:dyDescent="0.25">
      <c r="A8" t="s">
        <v>128</v>
      </c>
      <c r="B8" t="s">
        <v>125</v>
      </c>
      <c r="C8" t="s">
        <v>129</v>
      </c>
      <c r="D8">
        <v>12.45</v>
      </c>
      <c r="E8">
        <v>0</v>
      </c>
      <c r="F8">
        <v>0.46</v>
      </c>
      <c r="G8">
        <v>12.91</v>
      </c>
      <c r="H8">
        <v>12.92</v>
      </c>
      <c r="I8">
        <v>0</v>
      </c>
      <c r="J8">
        <v>9.33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35.15</v>
      </c>
    </row>
    <row r="9" spans="1:16" x14ac:dyDescent="0.25">
      <c r="A9" t="s">
        <v>43</v>
      </c>
      <c r="B9" t="s">
        <v>125</v>
      </c>
      <c r="C9" t="s">
        <v>129</v>
      </c>
      <c r="D9">
        <v>7.74</v>
      </c>
      <c r="E9">
        <v>0</v>
      </c>
      <c r="F9">
        <v>0.28999999999999998</v>
      </c>
      <c r="G9">
        <v>8.02</v>
      </c>
      <c r="H9">
        <v>18.690000000000001</v>
      </c>
      <c r="I9">
        <v>0</v>
      </c>
      <c r="J9">
        <v>9.33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36.04</v>
      </c>
    </row>
    <row r="10" spans="1:16" x14ac:dyDescent="0.25">
      <c r="A10" t="s">
        <v>130</v>
      </c>
      <c r="B10" t="s">
        <v>125</v>
      </c>
      <c r="C10" t="s">
        <v>131</v>
      </c>
      <c r="D10">
        <v>26.86</v>
      </c>
      <c r="E10">
        <v>0</v>
      </c>
      <c r="F10">
        <v>0.03</v>
      </c>
      <c r="G10">
        <v>26.88</v>
      </c>
      <c r="H10">
        <v>10.15</v>
      </c>
      <c r="I10">
        <v>0</v>
      </c>
      <c r="J10">
        <v>4.99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42.02</v>
      </c>
    </row>
    <row r="11" spans="1:16" x14ac:dyDescent="0.25">
      <c r="A11" t="s">
        <v>37</v>
      </c>
      <c r="B11" t="s">
        <v>125</v>
      </c>
      <c r="C11" t="s">
        <v>132</v>
      </c>
      <c r="D11">
        <v>32.85</v>
      </c>
      <c r="E11">
        <v>0</v>
      </c>
      <c r="F11">
        <v>0.03</v>
      </c>
      <c r="G11">
        <v>32.89</v>
      </c>
      <c r="H11">
        <v>5.43</v>
      </c>
      <c r="I11">
        <v>0</v>
      </c>
      <c r="J11">
        <v>9.33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47.64</v>
      </c>
    </row>
    <row r="12" spans="1:16" x14ac:dyDescent="0.25">
      <c r="A12" t="s">
        <v>41</v>
      </c>
      <c r="B12" t="s">
        <v>125</v>
      </c>
      <c r="C12" t="s">
        <v>133</v>
      </c>
      <c r="D12">
        <v>25.51</v>
      </c>
      <c r="E12">
        <v>0</v>
      </c>
      <c r="F12">
        <v>0.03</v>
      </c>
      <c r="G12">
        <v>25.54</v>
      </c>
      <c r="H12">
        <v>18.440000000000001</v>
      </c>
      <c r="I12">
        <v>0</v>
      </c>
      <c r="J12">
        <v>9.33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53.3</v>
      </c>
    </row>
    <row r="13" spans="1:16" x14ac:dyDescent="0.25">
      <c r="A13" t="s">
        <v>39</v>
      </c>
      <c r="B13" t="s">
        <v>125</v>
      </c>
      <c r="C13" t="s">
        <v>134</v>
      </c>
      <c r="D13">
        <v>29.57</v>
      </c>
      <c r="E13">
        <v>0</v>
      </c>
      <c r="F13">
        <v>0.03</v>
      </c>
      <c r="G13">
        <v>29.6</v>
      </c>
      <c r="H13">
        <v>26.42</v>
      </c>
      <c r="I13">
        <v>0</v>
      </c>
      <c r="J13">
        <v>10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66.010000000000005</v>
      </c>
    </row>
    <row r="14" spans="1:16" x14ac:dyDescent="0.25">
      <c r="A14" t="s">
        <v>128</v>
      </c>
      <c r="B14" t="s">
        <v>125</v>
      </c>
      <c r="C14" t="s">
        <v>135</v>
      </c>
      <c r="D14">
        <v>47.46</v>
      </c>
      <c r="E14">
        <v>0</v>
      </c>
      <c r="F14">
        <v>0.05</v>
      </c>
      <c r="G14">
        <v>47.51</v>
      </c>
      <c r="H14">
        <v>14.26</v>
      </c>
      <c r="I14">
        <v>0</v>
      </c>
      <c r="J14">
        <v>9.33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71.099999999999994</v>
      </c>
    </row>
    <row r="15" spans="1:16" x14ac:dyDescent="0.25">
      <c r="A15" t="s">
        <v>43</v>
      </c>
      <c r="B15" t="s">
        <v>125</v>
      </c>
      <c r="C15" t="s">
        <v>136</v>
      </c>
      <c r="D15">
        <v>50.26</v>
      </c>
      <c r="E15">
        <v>0</v>
      </c>
      <c r="F15">
        <v>0.05</v>
      </c>
      <c r="G15">
        <v>50.32</v>
      </c>
      <c r="H15">
        <v>11.6</v>
      </c>
      <c r="I15">
        <v>0</v>
      </c>
      <c r="J15">
        <v>9.33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71.25</v>
      </c>
    </row>
    <row r="16" spans="1:16" x14ac:dyDescent="0.25">
      <c r="A16" t="s">
        <v>48</v>
      </c>
      <c r="B16" t="s">
        <v>125</v>
      </c>
      <c r="C16" t="s">
        <v>137</v>
      </c>
      <c r="D16">
        <v>46.87</v>
      </c>
      <c r="E16">
        <v>0</v>
      </c>
      <c r="F16">
        <v>0.05</v>
      </c>
      <c r="G16">
        <v>46.92</v>
      </c>
      <c r="H16">
        <v>25.84</v>
      </c>
      <c r="I16">
        <v>0</v>
      </c>
      <c r="J16">
        <v>13.92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86.67</v>
      </c>
    </row>
    <row r="17" spans="1:16" x14ac:dyDescent="0.25">
      <c r="A17" t="s">
        <v>138</v>
      </c>
      <c r="B17" t="s">
        <v>125</v>
      </c>
      <c r="C17" t="s">
        <v>139</v>
      </c>
      <c r="D17">
        <v>81.84</v>
      </c>
      <c r="E17">
        <v>0.87</v>
      </c>
      <c r="F17">
        <v>0.09</v>
      </c>
      <c r="G17">
        <v>82.8</v>
      </c>
      <c r="H17">
        <v>9.7100000000000009</v>
      </c>
      <c r="I17">
        <v>0</v>
      </c>
      <c r="J17">
        <v>9.33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101.84</v>
      </c>
    </row>
    <row r="19" spans="1:16" x14ac:dyDescent="0.25">
      <c r="C19" s="1" t="s">
        <v>58</v>
      </c>
      <c r="D19" s="11">
        <f>AVERAGE(D2:D17)</f>
        <v>25.469374999999999</v>
      </c>
      <c r="E19" s="11">
        <f t="shared" ref="E19:P19" si="0">AVERAGE(E2:E17)</f>
        <v>5.4375E-2</v>
      </c>
      <c r="F19" s="11">
        <f t="shared" si="0"/>
        <v>0.14562499999999992</v>
      </c>
      <c r="G19" s="11">
        <f t="shared" si="0"/>
        <v>25.669374999999999</v>
      </c>
      <c r="H19" s="11">
        <f t="shared" si="0"/>
        <v>14.796875000000002</v>
      </c>
      <c r="I19" s="11">
        <f t="shared" si="0"/>
        <v>0</v>
      </c>
      <c r="J19" s="11">
        <f t="shared" si="0"/>
        <v>9.3874999999999993</v>
      </c>
      <c r="K19" s="11">
        <f t="shared" si="0"/>
        <v>0</v>
      </c>
      <c r="L19" s="11">
        <f t="shared" si="0"/>
        <v>0</v>
      </c>
      <c r="M19" s="11">
        <f t="shared" si="0"/>
        <v>37.06</v>
      </c>
      <c r="N19" s="11">
        <f t="shared" si="0"/>
        <v>0</v>
      </c>
      <c r="O19" s="11">
        <f t="shared" si="0"/>
        <v>7.0000000000000034E-2</v>
      </c>
      <c r="P19" s="11">
        <f t="shared" si="0"/>
        <v>49.849375000000002</v>
      </c>
    </row>
    <row r="20" spans="1:16" x14ac:dyDescent="0.25">
      <c r="C20" s="1" t="s">
        <v>59</v>
      </c>
      <c r="D20" s="11">
        <f>_xlfn.STDEV.S(D2:D17)</f>
        <v>21.925402457347658</v>
      </c>
      <c r="E20" s="11">
        <f t="shared" ref="E20:P20" si="1">_xlfn.STDEV.S(E2:E17)</f>
        <v>0.2175</v>
      </c>
      <c r="F20" s="11">
        <f t="shared" si="1"/>
        <v>0.14193748623954144</v>
      </c>
      <c r="G20" s="11">
        <f t="shared" si="1"/>
        <v>22.008197099792916</v>
      </c>
      <c r="H20" s="11">
        <f t="shared" si="1"/>
        <v>5.5826227035328069</v>
      </c>
      <c r="I20" s="11">
        <f t="shared" si="1"/>
        <v>0</v>
      </c>
      <c r="J20" s="11">
        <f t="shared" si="1"/>
        <v>1.6390993461857899</v>
      </c>
      <c r="K20" s="11">
        <f t="shared" si="1"/>
        <v>0</v>
      </c>
      <c r="L20" s="11">
        <f t="shared" si="1"/>
        <v>0</v>
      </c>
      <c r="M20" s="11">
        <f t="shared" si="1"/>
        <v>0</v>
      </c>
      <c r="N20" s="11">
        <f t="shared" si="1"/>
        <v>0</v>
      </c>
      <c r="O20" s="11">
        <f t="shared" si="1"/>
        <v>2.8665835232995051E-17</v>
      </c>
      <c r="P20" s="11">
        <f t="shared" si="1"/>
        <v>22.871111463663794</v>
      </c>
    </row>
    <row r="23" spans="1:16" x14ac:dyDescent="0.25">
      <c r="A23" s="1" t="s">
        <v>60</v>
      </c>
    </row>
    <row r="24" spans="1:16" x14ac:dyDescent="0.25">
      <c r="A24" s="7" t="s">
        <v>8</v>
      </c>
    </row>
    <row r="25" spans="1:16" x14ac:dyDescent="0.25">
      <c r="A25" t="s">
        <v>61</v>
      </c>
    </row>
  </sheetData>
  <hyperlinks>
    <hyperlink ref="A24" r:id="rId1" xr:uid="{891429E2-4566-4650-9A3E-BCF7415D8901}"/>
  </hyperlinks>
  <pageMargins left="0.7" right="0.7" top="0.75" bottom="0.75" header="0.3" footer="0.3"/>
  <pageSetup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BA82B-85CD-40B5-85E2-830F0E768301}">
  <dimension ref="A1:P61"/>
  <sheetViews>
    <sheetView topLeftCell="A34" workbookViewId="0">
      <selection activeCell="A59" sqref="A59:A61"/>
    </sheetView>
  </sheetViews>
  <sheetFormatPr defaultRowHeight="15" x14ac:dyDescent="0.25"/>
  <cols>
    <col min="3" max="3" width="44.140625" bestFit="1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128</v>
      </c>
      <c r="B2" t="s">
        <v>15</v>
      </c>
      <c r="C2" t="s">
        <v>140</v>
      </c>
      <c r="D2">
        <v>30.17</v>
      </c>
      <c r="E2">
        <v>0</v>
      </c>
      <c r="F2">
        <v>0.25</v>
      </c>
      <c r="G2">
        <v>30.42</v>
      </c>
      <c r="H2">
        <v>3.52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33.94</v>
      </c>
    </row>
    <row r="3" spans="1:16" x14ac:dyDescent="0.25">
      <c r="A3" t="s">
        <v>43</v>
      </c>
      <c r="B3" t="s">
        <v>15</v>
      </c>
      <c r="C3" t="s">
        <v>141</v>
      </c>
      <c r="D3">
        <v>30.13</v>
      </c>
      <c r="E3">
        <v>0</v>
      </c>
      <c r="F3">
        <v>0.25</v>
      </c>
      <c r="G3">
        <v>30.39</v>
      </c>
      <c r="H3">
        <v>4.2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34.590000000000003</v>
      </c>
    </row>
    <row r="4" spans="1:16" x14ac:dyDescent="0.25">
      <c r="A4" t="s">
        <v>37</v>
      </c>
      <c r="B4" t="s">
        <v>15</v>
      </c>
      <c r="C4" t="s">
        <v>142</v>
      </c>
      <c r="D4">
        <v>31.65</v>
      </c>
      <c r="E4">
        <v>0</v>
      </c>
      <c r="F4">
        <v>0.26</v>
      </c>
      <c r="G4">
        <v>31.91</v>
      </c>
      <c r="H4">
        <v>3.69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35.6</v>
      </c>
    </row>
    <row r="5" spans="1:16" x14ac:dyDescent="0.25">
      <c r="A5" t="s">
        <v>43</v>
      </c>
      <c r="B5" t="s">
        <v>15</v>
      </c>
      <c r="C5" t="s">
        <v>141</v>
      </c>
      <c r="D5">
        <v>33.159999999999997</v>
      </c>
      <c r="E5">
        <v>0</v>
      </c>
      <c r="F5">
        <v>0.28000000000000003</v>
      </c>
      <c r="G5">
        <v>33.44</v>
      </c>
      <c r="H5">
        <v>4.62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38.06</v>
      </c>
    </row>
    <row r="6" spans="1:16" x14ac:dyDescent="0.25">
      <c r="A6" t="s">
        <v>46</v>
      </c>
      <c r="B6" t="s">
        <v>15</v>
      </c>
      <c r="C6" t="s">
        <v>141</v>
      </c>
      <c r="D6">
        <v>33.58</v>
      </c>
      <c r="E6">
        <v>0</v>
      </c>
      <c r="F6">
        <v>0.28000000000000003</v>
      </c>
      <c r="G6">
        <v>33.86</v>
      </c>
      <c r="H6">
        <v>4.79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38.65</v>
      </c>
    </row>
    <row r="7" spans="1:16" x14ac:dyDescent="0.25">
      <c r="A7" t="s">
        <v>143</v>
      </c>
      <c r="B7" t="s">
        <v>15</v>
      </c>
      <c r="C7" t="s">
        <v>144</v>
      </c>
      <c r="D7">
        <v>33.86</v>
      </c>
      <c r="E7">
        <v>0</v>
      </c>
      <c r="F7">
        <v>0.28000000000000003</v>
      </c>
      <c r="G7">
        <v>34.14</v>
      </c>
      <c r="H7">
        <v>6.97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41.11</v>
      </c>
    </row>
    <row r="8" spans="1:16" x14ac:dyDescent="0.25">
      <c r="A8" t="s">
        <v>143</v>
      </c>
      <c r="B8" t="s">
        <v>15</v>
      </c>
      <c r="C8" t="s">
        <v>144</v>
      </c>
      <c r="D8">
        <v>35.57</v>
      </c>
      <c r="E8">
        <v>0</v>
      </c>
      <c r="F8">
        <v>0.3</v>
      </c>
      <c r="G8">
        <v>35.869999999999997</v>
      </c>
      <c r="H8">
        <v>7.69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43.56</v>
      </c>
    </row>
    <row r="9" spans="1:16" x14ac:dyDescent="0.25">
      <c r="A9" t="s">
        <v>43</v>
      </c>
      <c r="B9" t="s">
        <v>15</v>
      </c>
      <c r="C9" t="s">
        <v>145</v>
      </c>
      <c r="D9">
        <v>38.549999999999997</v>
      </c>
      <c r="E9">
        <v>0</v>
      </c>
      <c r="F9">
        <v>0.32</v>
      </c>
      <c r="G9">
        <v>38.869999999999997</v>
      </c>
      <c r="H9">
        <v>5.38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44.25</v>
      </c>
    </row>
    <row r="10" spans="1:16" x14ac:dyDescent="0.25">
      <c r="A10" t="s">
        <v>69</v>
      </c>
      <c r="B10" t="s">
        <v>15</v>
      </c>
      <c r="C10" t="s">
        <v>140</v>
      </c>
      <c r="D10">
        <v>39.17</v>
      </c>
      <c r="E10">
        <v>0</v>
      </c>
      <c r="F10">
        <v>0.33</v>
      </c>
      <c r="G10">
        <v>39.5</v>
      </c>
      <c r="H10">
        <v>6.52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46.02</v>
      </c>
    </row>
    <row r="11" spans="1:16" x14ac:dyDescent="0.25">
      <c r="A11" t="s">
        <v>43</v>
      </c>
      <c r="B11" t="s">
        <v>15</v>
      </c>
      <c r="C11" t="s">
        <v>141</v>
      </c>
      <c r="D11">
        <v>41.55</v>
      </c>
      <c r="E11">
        <v>0</v>
      </c>
      <c r="F11">
        <v>0.35</v>
      </c>
      <c r="G11">
        <v>41.9</v>
      </c>
      <c r="H11">
        <v>5.79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47.69</v>
      </c>
    </row>
    <row r="12" spans="1:16" x14ac:dyDescent="0.25">
      <c r="A12" t="s">
        <v>39</v>
      </c>
      <c r="B12" t="s">
        <v>15</v>
      </c>
      <c r="C12" t="s">
        <v>146</v>
      </c>
      <c r="D12">
        <v>42.4</v>
      </c>
      <c r="E12">
        <v>0</v>
      </c>
      <c r="F12">
        <v>0.35</v>
      </c>
      <c r="G12">
        <v>42.76</v>
      </c>
      <c r="H12">
        <v>8.02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50.78</v>
      </c>
    </row>
    <row r="13" spans="1:16" x14ac:dyDescent="0.25">
      <c r="A13" t="s">
        <v>43</v>
      </c>
      <c r="B13" t="s">
        <v>15</v>
      </c>
      <c r="C13" t="s">
        <v>141</v>
      </c>
      <c r="D13">
        <v>47.88</v>
      </c>
      <c r="E13">
        <v>0</v>
      </c>
      <c r="F13">
        <v>0.4</v>
      </c>
      <c r="G13">
        <v>48.28</v>
      </c>
      <c r="H13">
        <v>6.68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54.96</v>
      </c>
    </row>
    <row r="14" spans="1:16" x14ac:dyDescent="0.25">
      <c r="A14" t="s">
        <v>73</v>
      </c>
      <c r="B14" t="s">
        <v>15</v>
      </c>
      <c r="C14" t="s">
        <v>147</v>
      </c>
      <c r="D14">
        <v>43.1</v>
      </c>
      <c r="E14">
        <v>0</v>
      </c>
      <c r="F14">
        <v>0.36</v>
      </c>
      <c r="G14">
        <v>43.46</v>
      </c>
      <c r="H14">
        <v>14.62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58.09</v>
      </c>
    </row>
    <row r="15" spans="1:16" x14ac:dyDescent="0.25">
      <c r="A15" t="s">
        <v>67</v>
      </c>
      <c r="B15" t="s">
        <v>15</v>
      </c>
      <c r="C15" t="s">
        <v>146</v>
      </c>
      <c r="D15">
        <v>55.39</v>
      </c>
      <c r="E15">
        <v>0</v>
      </c>
      <c r="F15">
        <v>0.46</v>
      </c>
      <c r="G15">
        <v>55.85</v>
      </c>
      <c r="H15">
        <v>6.62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62.47</v>
      </c>
    </row>
    <row r="16" spans="1:16" x14ac:dyDescent="0.25">
      <c r="A16" t="s">
        <v>73</v>
      </c>
      <c r="B16" t="s">
        <v>15</v>
      </c>
      <c r="C16" t="s">
        <v>147</v>
      </c>
      <c r="D16">
        <v>32.229999999999997</v>
      </c>
      <c r="E16">
        <v>2.87</v>
      </c>
      <c r="F16">
        <v>0.27</v>
      </c>
      <c r="G16">
        <v>35.36</v>
      </c>
      <c r="H16">
        <v>27.59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62.96</v>
      </c>
    </row>
    <row r="17" spans="1:16" x14ac:dyDescent="0.25">
      <c r="A17" t="s">
        <v>73</v>
      </c>
      <c r="B17" t="s">
        <v>15</v>
      </c>
      <c r="C17" t="s">
        <v>148</v>
      </c>
      <c r="D17">
        <v>54.01</v>
      </c>
      <c r="E17">
        <v>0</v>
      </c>
      <c r="F17">
        <v>0.45</v>
      </c>
      <c r="G17">
        <v>54.46</v>
      </c>
      <c r="H17">
        <v>16.52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70.98</v>
      </c>
    </row>
    <row r="18" spans="1:16" x14ac:dyDescent="0.25">
      <c r="A18" t="s">
        <v>128</v>
      </c>
      <c r="B18" t="s">
        <v>15</v>
      </c>
      <c r="C18" t="s">
        <v>149</v>
      </c>
      <c r="D18">
        <v>49.26</v>
      </c>
      <c r="E18">
        <v>0</v>
      </c>
      <c r="F18">
        <v>0.41</v>
      </c>
      <c r="G18">
        <v>49.67</v>
      </c>
      <c r="H18">
        <v>24.31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73.98</v>
      </c>
    </row>
    <row r="19" spans="1:16" x14ac:dyDescent="0.25">
      <c r="A19" t="s">
        <v>43</v>
      </c>
      <c r="B19" t="s">
        <v>15</v>
      </c>
      <c r="C19" t="s">
        <v>150</v>
      </c>
      <c r="D19">
        <v>68.069999999999993</v>
      </c>
      <c r="E19">
        <v>0</v>
      </c>
      <c r="F19">
        <v>0.56999999999999995</v>
      </c>
      <c r="G19">
        <v>68.64</v>
      </c>
      <c r="H19">
        <v>5.83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74.459999999999994</v>
      </c>
    </row>
    <row r="20" spans="1:16" x14ac:dyDescent="0.25">
      <c r="A20" t="s">
        <v>143</v>
      </c>
      <c r="B20" t="s">
        <v>15</v>
      </c>
      <c r="C20" t="s">
        <v>151</v>
      </c>
      <c r="D20">
        <v>66.11</v>
      </c>
      <c r="E20">
        <v>0</v>
      </c>
      <c r="F20">
        <v>0.55000000000000004</v>
      </c>
      <c r="G20">
        <v>66.66</v>
      </c>
      <c r="H20">
        <v>11.1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77.760000000000005</v>
      </c>
    </row>
    <row r="21" spans="1:16" x14ac:dyDescent="0.25">
      <c r="A21" t="s">
        <v>152</v>
      </c>
      <c r="B21" t="s">
        <v>15</v>
      </c>
      <c r="C21" t="s">
        <v>144</v>
      </c>
      <c r="D21">
        <v>58.44</v>
      </c>
      <c r="E21">
        <v>0.89</v>
      </c>
      <c r="F21">
        <v>0.49</v>
      </c>
      <c r="G21">
        <v>59.81</v>
      </c>
      <c r="H21">
        <v>20.16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79.97</v>
      </c>
    </row>
    <row r="22" spans="1:16" x14ac:dyDescent="0.25">
      <c r="A22" t="s">
        <v>43</v>
      </c>
      <c r="B22" t="s">
        <v>15</v>
      </c>
      <c r="C22" t="s">
        <v>150</v>
      </c>
      <c r="D22">
        <v>73.67</v>
      </c>
      <c r="E22">
        <v>0</v>
      </c>
      <c r="F22">
        <v>0.61</v>
      </c>
      <c r="G22">
        <v>74.28</v>
      </c>
      <c r="H22">
        <v>6.31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80.59</v>
      </c>
    </row>
    <row r="23" spans="1:16" x14ac:dyDescent="0.25">
      <c r="A23" t="s">
        <v>153</v>
      </c>
      <c r="B23" t="s">
        <v>15</v>
      </c>
      <c r="C23" t="s">
        <v>146</v>
      </c>
      <c r="D23">
        <v>72.98</v>
      </c>
      <c r="E23">
        <v>1.4</v>
      </c>
      <c r="F23">
        <v>0.61</v>
      </c>
      <c r="G23">
        <v>74.98</v>
      </c>
      <c r="H23">
        <v>11.06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86.05</v>
      </c>
    </row>
    <row r="24" spans="1:16" x14ac:dyDescent="0.25">
      <c r="A24" t="s">
        <v>152</v>
      </c>
      <c r="B24" t="s">
        <v>15</v>
      </c>
      <c r="C24" t="s">
        <v>154</v>
      </c>
      <c r="D24">
        <v>62.26</v>
      </c>
      <c r="E24">
        <v>0.89</v>
      </c>
      <c r="F24">
        <v>0.52</v>
      </c>
      <c r="G24">
        <v>63.66</v>
      </c>
      <c r="H24">
        <v>22.73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86.39</v>
      </c>
    </row>
    <row r="25" spans="1:16" x14ac:dyDescent="0.25">
      <c r="A25" t="s">
        <v>67</v>
      </c>
      <c r="B25" t="s">
        <v>15</v>
      </c>
      <c r="C25" t="s">
        <v>146</v>
      </c>
      <c r="D25">
        <v>68.02</v>
      </c>
      <c r="E25">
        <v>0</v>
      </c>
      <c r="F25">
        <v>0.56999999999999995</v>
      </c>
      <c r="G25">
        <v>68.59</v>
      </c>
      <c r="H25">
        <v>19.36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87.94</v>
      </c>
    </row>
    <row r="26" spans="1:16" x14ac:dyDescent="0.25">
      <c r="A26" t="s">
        <v>152</v>
      </c>
      <c r="B26" t="s">
        <v>15</v>
      </c>
      <c r="C26" t="s">
        <v>155</v>
      </c>
      <c r="D26">
        <v>62.89</v>
      </c>
      <c r="E26">
        <v>0.91</v>
      </c>
      <c r="F26">
        <v>0.52</v>
      </c>
      <c r="G26">
        <v>64.33</v>
      </c>
      <c r="H26">
        <v>25.17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89.5</v>
      </c>
    </row>
    <row r="27" spans="1:16" x14ac:dyDescent="0.25">
      <c r="A27" t="s">
        <v>71</v>
      </c>
      <c r="B27" t="s">
        <v>15</v>
      </c>
      <c r="C27" t="s">
        <v>156</v>
      </c>
      <c r="D27">
        <v>76.790000000000006</v>
      </c>
      <c r="E27">
        <v>0</v>
      </c>
      <c r="F27">
        <v>0.64</v>
      </c>
      <c r="G27">
        <v>77.430000000000007</v>
      </c>
      <c r="H27">
        <v>12.78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90.22</v>
      </c>
    </row>
    <row r="28" spans="1:16" x14ac:dyDescent="0.25">
      <c r="A28" t="s">
        <v>73</v>
      </c>
      <c r="B28" t="s">
        <v>15</v>
      </c>
      <c r="C28" t="s">
        <v>157</v>
      </c>
      <c r="D28">
        <v>63.23</v>
      </c>
      <c r="E28">
        <v>11.7</v>
      </c>
      <c r="F28">
        <v>0.53</v>
      </c>
      <c r="G28">
        <v>75.459999999999994</v>
      </c>
      <c r="H28">
        <v>18.28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93.74</v>
      </c>
    </row>
    <row r="29" spans="1:16" x14ac:dyDescent="0.25">
      <c r="A29" t="s">
        <v>43</v>
      </c>
      <c r="B29" t="s">
        <v>15</v>
      </c>
      <c r="C29" t="s">
        <v>158</v>
      </c>
      <c r="D29">
        <v>86.09</v>
      </c>
      <c r="E29">
        <v>0</v>
      </c>
      <c r="F29">
        <v>0.72</v>
      </c>
      <c r="G29">
        <v>86.81</v>
      </c>
      <c r="H29">
        <v>7.37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94.18</v>
      </c>
    </row>
    <row r="30" spans="1:16" x14ac:dyDescent="0.25">
      <c r="A30" t="s">
        <v>41</v>
      </c>
      <c r="B30" t="s">
        <v>15</v>
      </c>
      <c r="C30" t="s">
        <v>159</v>
      </c>
      <c r="D30">
        <v>83.55</v>
      </c>
      <c r="E30">
        <v>0</v>
      </c>
      <c r="F30">
        <v>0.7</v>
      </c>
      <c r="G30">
        <v>84.24</v>
      </c>
      <c r="H30">
        <v>12.32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96.57</v>
      </c>
    </row>
    <row r="31" spans="1:16" x14ac:dyDescent="0.25">
      <c r="A31" t="s">
        <v>41</v>
      </c>
      <c r="B31" t="s">
        <v>15</v>
      </c>
      <c r="C31" t="s">
        <v>160</v>
      </c>
      <c r="D31">
        <v>84.52</v>
      </c>
      <c r="E31">
        <v>0</v>
      </c>
      <c r="F31">
        <v>0.7</v>
      </c>
      <c r="G31">
        <v>85.23</v>
      </c>
      <c r="H31">
        <v>12.91</v>
      </c>
      <c r="I31">
        <v>0</v>
      </c>
      <c r="J31">
        <v>0</v>
      </c>
      <c r="K31">
        <v>0</v>
      </c>
      <c r="L31">
        <v>0</v>
      </c>
      <c r="M31">
        <v>37.06</v>
      </c>
      <c r="N31">
        <v>0</v>
      </c>
      <c r="O31">
        <v>7.0000000000000007E-2</v>
      </c>
      <c r="P31">
        <v>98.13</v>
      </c>
    </row>
    <row r="32" spans="1:16" x14ac:dyDescent="0.25">
      <c r="A32" t="s">
        <v>43</v>
      </c>
      <c r="B32" t="s">
        <v>15</v>
      </c>
      <c r="C32" t="s">
        <v>150</v>
      </c>
      <c r="D32">
        <v>91.83</v>
      </c>
      <c r="E32">
        <v>0</v>
      </c>
      <c r="F32">
        <v>0.76</v>
      </c>
      <c r="G32">
        <v>92.59</v>
      </c>
      <c r="H32">
        <v>7.86</v>
      </c>
      <c r="I32">
        <v>0</v>
      </c>
      <c r="J32">
        <v>0</v>
      </c>
      <c r="K32">
        <v>0</v>
      </c>
      <c r="L32">
        <v>0</v>
      </c>
      <c r="M32">
        <v>37.06</v>
      </c>
      <c r="N32">
        <v>0</v>
      </c>
      <c r="O32">
        <v>7.0000000000000007E-2</v>
      </c>
      <c r="P32">
        <v>100.45</v>
      </c>
    </row>
    <row r="33" spans="1:16" x14ac:dyDescent="0.25">
      <c r="A33" t="s">
        <v>73</v>
      </c>
      <c r="B33" t="s">
        <v>15</v>
      </c>
      <c r="C33" t="s">
        <v>161</v>
      </c>
      <c r="D33">
        <v>68.22</v>
      </c>
      <c r="E33">
        <v>11.7</v>
      </c>
      <c r="F33">
        <v>0.56999999999999995</v>
      </c>
      <c r="G33">
        <v>80.489999999999995</v>
      </c>
      <c r="H33">
        <v>21.09</v>
      </c>
      <c r="I33">
        <v>0</v>
      </c>
      <c r="J33">
        <v>0</v>
      </c>
      <c r="K33">
        <v>0</v>
      </c>
      <c r="L33">
        <v>0</v>
      </c>
      <c r="M33">
        <v>37.06</v>
      </c>
      <c r="N33">
        <v>0</v>
      </c>
      <c r="O33">
        <v>7.0000000000000007E-2</v>
      </c>
      <c r="P33">
        <v>101.58</v>
      </c>
    </row>
    <row r="34" spans="1:16" x14ac:dyDescent="0.25">
      <c r="A34" t="s">
        <v>71</v>
      </c>
      <c r="B34" t="s">
        <v>15</v>
      </c>
      <c r="C34" t="s">
        <v>162</v>
      </c>
      <c r="D34">
        <v>80.680000000000007</v>
      </c>
      <c r="E34">
        <v>0</v>
      </c>
      <c r="F34">
        <v>0.67</v>
      </c>
      <c r="G34">
        <v>81.349999999999994</v>
      </c>
      <c r="H34">
        <v>21.13</v>
      </c>
      <c r="I34">
        <v>0</v>
      </c>
      <c r="J34">
        <v>0</v>
      </c>
      <c r="K34">
        <v>0</v>
      </c>
      <c r="L34">
        <v>0</v>
      </c>
      <c r="M34">
        <v>37.06</v>
      </c>
      <c r="N34">
        <v>0</v>
      </c>
      <c r="O34">
        <v>7.0000000000000007E-2</v>
      </c>
      <c r="P34">
        <v>102.48</v>
      </c>
    </row>
    <row r="35" spans="1:16" x14ac:dyDescent="0.25">
      <c r="A35" t="s">
        <v>153</v>
      </c>
      <c r="B35" t="s">
        <v>15</v>
      </c>
      <c r="C35" t="s">
        <v>149</v>
      </c>
      <c r="D35">
        <v>81.39</v>
      </c>
      <c r="E35">
        <v>1.87</v>
      </c>
      <c r="F35">
        <v>0.68</v>
      </c>
      <c r="G35">
        <v>83.94</v>
      </c>
      <c r="H35">
        <v>20.34</v>
      </c>
      <c r="I35">
        <v>0</v>
      </c>
      <c r="J35">
        <v>0</v>
      </c>
      <c r="K35">
        <v>0</v>
      </c>
      <c r="L35">
        <v>0</v>
      </c>
      <c r="M35">
        <v>37.06</v>
      </c>
      <c r="N35">
        <v>0</v>
      </c>
      <c r="O35">
        <v>7.0000000000000007E-2</v>
      </c>
      <c r="P35">
        <v>104.28</v>
      </c>
    </row>
    <row r="36" spans="1:16" x14ac:dyDescent="0.25">
      <c r="A36" t="s">
        <v>153</v>
      </c>
      <c r="B36" t="s">
        <v>15</v>
      </c>
      <c r="C36" t="s">
        <v>163</v>
      </c>
      <c r="D36">
        <v>98.2</v>
      </c>
      <c r="E36">
        <v>4.47</v>
      </c>
      <c r="F36">
        <v>0.82</v>
      </c>
      <c r="G36">
        <v>103.49</v>
      </c>
      <c r="H36">
        <v>2.1</v>
      </c>
      <c r="I36">
        <v>0</v>
      </c>
      <c r="J36">
        <v>0</v>
      </c>
      <c r="K36">
        <v>0</v>
      </c>
      <c r="L36">
        <v>0</v>
      </c>
      <c r="M36">
        <v>37.06</v>
      </c>
      <c r="N36">
        <v>0</v>
      </c>
      <c r="O36">
        <v>7.0000000000000007E-2</v>
      </c>
      <c r="P36">
        <v>105.59</v>
      </c>
    </row>
    <row r="37" spans="1:16" x14ac:dyDescent="0.25">
      <c r="A37" t="s">
        <v>96</v>
      </c>
      <c r="B37" t="s">
        <v>15</v>
      </c>
      <c r="C37" t="s">
        <v>164</v>
      </c>
      <c r="D37">
        <v>64.47</v>
      </c>
      <c r="E37">
        <v>0</v>
      </c>
      <c r="F37">
        <v>0.54</v>
      </c>
      <c r="G37">
        <v>65</v>
      </c>
      <c r="H37">
        <v>43.18</v>
      </c>
      <c r="I37">
        <v>0</v>
      </c>
      <c r="J37">
        <v>0</v>
      </c>
      <c r="K37">
        <v>0</v>
      </c>
      <c r="L37">
        <v>0</v>
      </c>
      <c r="M37">
        <v>37.06</v>
      </c>
      <c r="N37">
        <v>0</v>
      </c>
      <c r="O37">
        <v>7.0000000000000007E-2</v>
      </c>
      <c r="P37">
        <v>108.18</v>
      </c>
    </row>
    <row r="38" spans="1:16" x14ac:dyDescent="0.25">
      <c r="A38" t="s">
        <v>143</v>
      </c>
      <c r="B38" t="s">
        <v>15</v>
      </c>
      <c r="C38" t="s">
        <v>165</v>
      </c>
      <c r="D38">
        <v>99.39</v>
      </c>
      <c r="E38">
        <v>0</v>
      </c>
      <c r="F38">
        <v>0.83</v>
      </c>
      <c r="G38">
        <v>100.22</v>
      </c>
      <c r="H38">
        <v>14.1</v>
      </c>
      <c r="I38">
        <v>0</v>
      </c>
      <c r="J38">
        <v>0</v>
      </c>
      <c r="K38">
        <v>0</v>
      </c>
      <c r="L38">
        <v>0</v>
      </c>
      <c r="M38">
        <v>37.06</v>
      </c>
      <c r="N38">
        <v>0</v>
      </c>
      <c r="O38">
        <v>7.0000000000000007E-2</v>
      </c>
      <c r="P38">
        <v>114.32</v>
      </c>
    </row>
    <row r="39" spans="1:16" x14ac:dyDescent="0.25">
      <c r="A39" t="s">
        <v>43</v>
      </c>
      <c r="B39" t="s">
        <v>15</v>
      </c>
      <c r="C39" t="s">
        <v>150</v>
      </c>
      <c r="D39">
        <v>106.45</v>
      </c>
      <c r="E39">
        <v>0</v>
      </c>
      <c r="F39">
        <v>0.89</v>
      </c>
      <c r="G39">
        <v>107.33</v>
      </c>
      <c r="H39">
        <v>9.11</v>
      </c>
      <c r="I39">
        <v>0</v>
      </c>
      <c r="J39">
        <v>0</v>
      </c>
      <c r="K39">
        <v>0</v>
      </c>
      <c r="L39">
        <v>0</v>
      </c>
      <c r="M39">
        <v>37.06</v>
      </c>
      <c r="N39">
        <v>0</v>
      </c>
      <c r="O39">
        <v>7.0000000000000007E-2</v>
      </c>
      <c r="P39">
        <v>116.44</v>
      </c>
    </row>
    <row r="40" spans="1:16" x14ac:dyDescent="0.25">
      <c r="A40" t="s">
        <v>128</v>
      </c>
      <c r="B40" t="s">
        <v>15</v>
      </c>
      <c r="C40" t="s">
        <v>162</v>
      </c>
      <c r="D40">
        <v>98.51</v>
      </c>
      <c r="E40">
        <v>0</v>
      </c>
      <c r="F40">
        <v>0.82</v>
      </c>
      <c r="G40">
        <v>99.33</v>
      </c>
      <c r="H40">
        <v>24.31</v>
      </c>
      <c r="I40">
        <v>0</v>
      </c>
      <c r="J40">
        <v>0</v>
      </c>
      <c r="K40">
        <v>0</v>
      </c>
      <c r="L40">
        <v>0</v>
      </c>
      <c r="M40">
        <v>37.06</v>
      </c>
      <c r="N40">
        <v>0</v>
      </c>
      <c r="O40">
        <v>7.0000000000000007E-2</v>
      </c>
      <c r="P40">
        <v>123.65</v>
      </c>
    </row>
    <row r="41" spans="1:16" x14ac:dyDescent="0.25">
      <c r="A41" t="s">
        <v>71</v>
      </c>
      <c r="B41" t="s">
        <v>15</v>
      </c>
      <c r="C41" t="s">
        <v>162</v>
      </c>
      <c r="D41">
        <v>111.3</v>
      </c>
      <c r="E41">
        <v>0</v>
      </c>
      <c r="F41">
        <v>0.93</v>
      </c>
      <c r="G41">
        <v>112.23</v>
      </c>
      <c r="H41">
        <v>13.65</v>
      </c>
      <c r="I41">
        <v>0</v>
      </c>
      <c r="J41">
        <v>0</v>
      </c>
      <c r="K41">
        <v>0</v>
      </c>
      <c r="L41">
        <v>0</v>
      </c>
      <c r="M41">
        <v>37.06</v>
      </c>
      <c r="N41">
        <v>0</v>
      </c>
      <c r="O41">
        <v>7.0000000000000007E-2</v>
      </c>
      <c r="P41">
        <v>125.88</v>
      </c>
    </row>
    <row r="42" spans="1:16" x14ac:dyDescent="0.25">
      <c r="A42" t="s">
        <v>43</v>
      </c>
      <c r="B42" t="s">
        <v>15</v>
      </c>
      <c r="C42" t="s">
        <v>166</v>
      </c>
      <c r="D42">
        <v>115.48</v>
      </c>
      <c r="E42">
        <v>0</v>
      </c>
      <c r="F42">
        <v>0.96</v>
      </c>
      <c r="G42">
        <v>116.44</v>
      </c>
      <c r="H42">
        <v>10.09</v>
      </c>
      <c r="I42">
        <v>0</v>
      </c>
      <c r="J42">
        <v>0</v>
      </c>
      <c r="K42">
        <v>0</v>
      </c>
      <c r="L42">
        <v>0</v>
      </c>
      <c r="M42">
        <v>37.06</v>
      </c>
      <c r="N42">
        <v>0</v>
      </c>
      <c r="O42">
        <v>7.0000000000000007E-2</v>
      </c>
      <c r="P42">
        <v>126.54</v>
      </c>
    </row>
    <row r="43" spans="1:16" x14ac:dyDescent="0.25">
      <c r="A43" t="s">
        <v>43</v>
      </c>
      <c r="B43" t="s">
        <v>15</v>
      </c>
      <c r="C43" t="s">
        <v>167</v>
      </c>
      <c r="D43">
        <v>123.59</v>
      </c>
      <c r="E43">
        <v>0</v>
      </c>
      <c r="F43">
        <v>1.03</v>
      </c>
      <c r="G43">
        <v>124.62</v>
      </c>
      <c r="H43">
        <v>10.8</v>
      </c>
      <c r="I43">
        <v>0</v>
      </c>
      <c r="J43">
        <v>0</v>
      </c>
      <c r="K43">
        <v>0</v>
      </c>
      <c r="L43">
        <v>0</v>
      </c>
      <c r="M43">
        <v>37.06</v>
      </c>
      <c r="N43">
        <v>0</v>
      </c>
      <c r="O43">
        <v>7.0000000000000007E-2</v>
      </c>
      <c r="P43">
        <v>135.41999999999999</v>
      </c>
    </row>
    <row r="44" spans="1:16" x14ac:dyDescent="0.25">
      <c r="A44" t="s">
        <v>73</v>
      </c>
      <c r="B44" t="s">
        <v>15</v>
      </c>
      <c r="C44" t="s">
        <v>167</v>
      </c>
      <c r="D44">
        <v>81.52</v>
      </c>
      <c r="E44">
        <v>0</v>
      </c>
      <c r="F44">
        <v>0.68</v>
      </c>
      <c r="G44">
        <v>82.2</v>
      </c>
      <c r="H44">
        <v>57.53</v>
      </c>
      <c r="I44">
        <v>0</v>
      </c>
      <c r="J44">
        <v>0</v>
      </c>
      <c r="K44">
        <v>0</v>
      </c>
      <c r="L44">
        <v>0</v>
      </c>
      <c r="M44">
        <v>37.06</v>
      </c>
      <c r="N44">
        <v>0</v>
      </c>
      <c r="O44">
        <v>7.0000000000000007E-2</v>
      </c>
      <c r="P44">
        <v>139.72999999999999</v>
      </c>
    </row>
    <row r="45" spans="1:16" x14ac:dyDescent="0.25">
      <c r="A45" t="s">
        <v>43</v>
      </c>
      <c r="B45" t="s">
        <v>15</v>
      </c>
      <c r="C45" t="s">
        <v>167</v>
      </c>
      <c r="D45">
        <v>127.93</v>
      </c>
      <c r="E45">
        <v>0</v>
      </c>
      <c r="F45">
        <v>1.07</v>
      </c>
      <c r="G45">
        <v>128.99</v>
      </c>
      <c r="H45">
        <v>11.18</v>
      </c>
      <c r="I45">
        <v>0</v>
      </c>
      <c r="J45">
        <v>0</v>
      </c>
      <c r="K45">
        <v>0</v>
      </c>
      <c r="L45">
        <v>0</v>
      </c>
      <c r="M45">
        <v>37.06</v>
      </c>
      <c r="N45">
        <v>0</v>
      </c>
      <c r="O45">
        <v>7.0000000000000007E-2</v>
      </c>
      <c r="P45">
        <v>140.16999999999999</v>
      </c>
    </row>
    <row r="46" spans="1:16" x14ac:dyDescent="0.25">
      <c r="A46" t="s">
        <v>91</v>
      </c>
      <c r="B46" t="s">
        <v>15</v>
      </c>
      <c r="C46" t="s">
        <v>150</v>
      </c>
      <c r="D46">
        <v>97.89</v>
      </c>
      <c r="E46">
        <v>0</v>
      </c>
      <c r="F46">
        <v>0.82</v>
      </c>
      <c r="G46">
        <v>98.7</v>
      </c>
      <c r="H46">
        <v>41.75</v>
      </c>
      <c r="I46">
        <v>0</v>
      </c>
      <c r="J46">
        <v>0</v>
      </c>
      <c r="K46">
        <v>0</v>
      </c>
      <c r="L46">
        <v>0</v>
      </c>
      <c r="M46">
        <v>37.06</v>
      </c>
      <c r="N46">
        <v>0</v>
      </c>
      <c r="O46">
        <v>7.0000000000000007E-2</v>
      </c>
      <c r="P46">
        <v>140.44999999999999</v>
      </c>
    </row>
    <row r="47" spans="1:16" x14ac:dyDescent="0.25">
      <c r="A47" t="s">
        <v>153</v>
      </c>
      <c r="B47" t="s">
        <v>15</v>
      </c>
      <c r="C47" t="s">
        <v>168</v>
      </c>
      <c r="D47">
        <v>129.55000000000001</v>
      </c>
      <c r="E47">
        <v>7.54</v>
      </c>
      <c r="F47">
        <v>1.08</v>
      </c>
      <c r="G47">
        <v>138.16</v>
      </c>
      <c r="H47">
        <v>3.53</v>
      </c>
      <c r="I47">
        <v>0</v>
      </c>
      <c r="J47">
        <v>0</v>
      </c>
      <c r="K47">
        <v>0</v>
      </c>
      <c r="L47">
        <v>0</v>
      </c>
      <c r="M47">
        <v>37.06</v>
      </c>
      <c r="N47">
        <v>0</v>
      </c>
      <c r="O47">
        <v>7.0000000000000007E-2</v>
      </c>
      <c r="P47">
        <v>141.69</v>
      </c>
    </row>
    <row r="48" spans="1:16" x14ac:dyDescent="0.25">
      <c r="A48" t="s">
        <v>43</v>
      </c>
      <c r="B48" t="s">
        <v>15</v>
      </c>
      <c r="C48" t="s">
        <v>167</v>
      </c>
      <c r="D48">
        <v>139.74</v>
      </c>
      <c r="E48">
        <v>0</v>
      </c>
      <c r="F48">
        <v>1.1599999999999999</v>
      </c>
      <c r="G48">
        <v>140.91</v>
      </c>
      <c r="H48">
        <v>12.21</v>
      </c>
      <c r="I48">
        <v>0</v>
      </c>
      <c r="J48">
        <v>0</v>
      </c>
      <c r="K48">
        <v>0</v>
      </c>
      <c r="L48">
        <v>0</v>
      </c>
      <c r="M48">
        <v>37.06</v>
      </c>
      <c r="N48">
        <v>0</v>
      </c>
      <c r="O48">
        <v>7.0000000000000007E-2</v>
      </c>
      <c r="P48">
        <v>153.12</v>
      </c>
    </row>
    <row r="49" spans="1:16" x14ac:dyDescent="0.25">
      <c r="A49" t="s">
        <v>43</v>
      </c>
      <c r="B49" t="s">
        <v>15</v>
      </c>
      <c r="C49" t="s">
        <v>167</v>
      </c>
      <c r="D49">
        <v>142.69</v>
      </c>
      <c r="E49">
        <v>0</v>
      </c>
      <c r="F49">
        <v>1.19</v>
      </c>
      <c r="G49">
        <v>143.88</v>
      </c>
      <c r="H49">
        <v>12.47</v>
      </c>
      <c r="I49">
        <v>0</v>
      </c>
      <c r="J49">
        <v>0</v>
      </c>
      <c r="K49">
        <v>0</v>
      </c>
      <c r="L49">
        <v>0</v>
      </c>
      <c r="M49">
        <v>37.06</v>
      </c>
      <c r="N49">
        <v>0</v>
      </c>
      <c r="O49">
        <v>7.0000000000000007E-2</v>
      </c>
      <c r="P49">
        <v>156.35</v>
      </c>
    </row>
    <row r="50" spans="1:16" x14ac:dyDescent="0.25">
      <c r="A50" t="s">
        <v>71</v>
      </c>
      <c r="B50" t="s">
        <v>15</v>
      </c>
      <c r="C50" t="s">
        <v>162</v>
      </c>
      <c r="D50">
        <v>142.62</v>
      </c>
      <c r="E50">
        <v>0</v>
      </c>
      <c r="F50">
        <v>1.19</v>
      </c>
      <c r="G50">
        <v>143.81</v>
      </c>
      <c r="H50">
        <v>15.34</v>
      </c>
      <c r="I50">
        <v>0</v>
      </c>
      <c r="J50">
        <v>0</v>
      </c>
      <c r="K50">
        <v>0</v>
      </c>
      <c r="L50">
        <v>0</v>
      </c>
      <c r="M50">
        <v>37.06</v>
      </c>
      <c r="N50">
        <v>0</v>
      </c>
      <c r="O50">
        <v>7.0000000000000007E-2</v>
      </c>
      <c r="P50">
        <v>159.15</v>
      </c>
    </row>
    <row r="51" spans="1:16" x14ac:dyDescent="0.25">
      <c r="A51" t="s">
        <v>48</v>
      </c>
      <c r="B51" t="s">
        <v>15</v>
      </c>
      <c r="C51" t="s">
        <v>169</v>
      </c>
      <c r="D51">
        <v>146.5</v>
      </c>
      <c r="E51">
        <v>0</v>
      </c>
      <c r="F51">
        <v>1.22</v>
      </c>
      <c r="G51">
        <v>147.72</v>
      </c>
      <c r="H51">
        <v>24.34</v>
      </c>
      <c r="I51">
        <v>0</v>
      </c>
      <c r="J51">
        <v>0</v>
      </c>
      <c r="K51">
        <v>0</v>
      </c>
      <c r="L51">
        <v>0</v>
      </c>
      <c r="M51">
        <v>37.06</v>
      </c>
      <c r="N51">
        <v>0</v>
      </c>
      <c r="O51">
        <v>7.0000000000000007E-2</v>
      </c>
      <c r="P51">
        <v>172.05</v>
      </c>
    </row>
    <row r="52" spans="1:16" x14ac:dyDescent="0.25">
      <c r="A52" t="s">
        <v>48</v>
      </c>
      <c r="B52" t="s">
        <v>15</v>
      </c>
      <c r="C52" t="s">
        <v>168</v>
      </c>
      <c r="D52">
        <v>198.74</v>
      </c>
      <c r="E52">
        <v>0</v>
      </c>
      <c r="F52">
        <v>1.66</v>
      </c>
      <c r="G52">
        <v>200.4</v>
      </c>
      <c r="H52">
        <v>22.91</v>
      </c>
      <c r="I52">
        <v>0</v>
      </c>
      <c r="J52">
        <v>0</v>
      </c>
      <c r="K52">
        <v>0</v>
      </c>
      <c r="L52">
        <v>0</v>
      </c>
      <c r="M52">
        <v>37.06</v>
      </c>
      <c r="N52">
        <v>0</v>
      </c>
      <c r="O52">
        <v>7.0000000000000007E-2</v>
      </c>
      <c r="P52">
        <v>223.3</v>
      </c>
    </row>
    <row r="53" spans="1:16" x14ac:dyDescent="0.25">
      <c r="A53" t="s">
        <v>73</v>
      </c>
      <c r="B53" t="s">
        <v>15</v>
      </c>
      <c r="C53" t="s">
        <v>168</v>
      </c>
      <c r="D53">
        <v>96.45</v>
      </c>
      <c r="E53">
        <v>12.5</v>
      </c>
      <c r="F53">
        <v>0.8</v>
      </c>
      <c r="G53">
        <v>109.75</v>
      </c>
      <c r="H53">
        <v>164.82</v>
      </c>
      <c r="I53">
        <v>0</v>
      </c>
      <c r="J53">
        <v>0</v>
      </c>
      <c r="K53">
        <v>0</v>
      </c>
      <c r="L53">
        <v>0</v>
      </c>
      <c r="M53">
        <v>37.06</v>
      </c>
      <c r="N53">
        <v>0</v>
      </c>
      <c r="O53">
        <v>7.0000000000000007E-2</v>
      </c>
      <c r="P53">
        <v>274.57</v>
      </c>
    </row>
    <row r="55" spans="1:16" x14ac:dyDescent="0.25">
      <c r="C55" s="1" t="s">
        <v>58</v>
      </c>
      <c r="D55" s="11">
        <f t="shared" ref="D55:P55" si="0">AVERAGE(D2:D53)</f>
        <v>77.719615384615381</v>
      </c>
      <c r="E55" s="11">
        <f t="shared" si="0"/>
        <v>1.0911538461538461</v>
      </c>
      <c r="F55" s="11">
        <f t="shared" si="0"/>
        <v>0.64807692307692311</v>
      </c>
      <c r="G55" s="11">
        <f t="shared" si="0"/>
        <v>79.457884615384572</v>
      </c>
      <c r="H55" s="11">
        <f t="shared" si="0"/>
        <v>17.4375</v>
      </c>
      <c r="I55" s="11">
        <f t="shared" si="0"/>
        <v>0</v>
      </c>
      <c r="J55" s="11">
        <f t="shared" si="0"/>
        <v>0</v>
      </c>
      <c r="K55" s="11">
        <f t="shared" si="0"/>
        <v>0</v>
      </c>
      <c r="L55" s="11">
        <f t="shared" si="0"/>
        <v>0</v>
      </c>
      <c r="M55" s="11">
        <f t="shared" si="0"/>
        <v>37.05999999999996</v>
      </c>
      <c r="N55" s="11">
        <f t="shared" si="0"/>
        <v>0</v>
      </c>
      <c r="O55" s="11">
        <f t="shared" si="0"/>
        <v>6.9999999999999951E-2</v>
      </c>
      <c r="P55" s="11">
        <f t="shared" si="0"/>
        <v>96.895769230769233</v>
      </c>
    </row>
    <row r="56" spans="1:16" x14ac:dyDescent="0.25">
      <c r="C56" s="1" t="s">
        <v>59</v>
      </c>
      <c r="D56" s="11">
        <f>_xlfn.STDEV.S(D2:D53)</f>
        <v>37.669166095879724</v>
      </c>
      <c r="E56" s="11">
        <f t="shared" ref="E56:O56" si="1">_xlfn.STDEV.S(E2:E53)</f>
        <v>3.0067131776626139</v>
      </c>
      <c r="F56" s="11">
        <f t="shared" si="1"/>
        <v>0.31409401902988682</v>
      </c>
      <c r="G56" s="11">
        <f t="shared" si="1"/>
        <v>38.236806943589485</v>
      </c>
      <c r="H56" s="11">
        <f t="shared" si="1"/>
        <v>23.484696132821909</v>
      </c>
      <c r="I56" s="11">
        <f t="shared" si="1"/>
        <v>0</v>
      </c>
      <c r="J56" s="11">
        <f t="shared" si="1"/>
        <v>0</v>
      </c>
      <c r="K56" s="11">
        <f t="shared" si="1"/>
        <v>0</v>
      </c>
      <c r="L56" s="11">
        <f t="shared" si="1"/>
        <v>0</v>
      </c>
      <c r="M56" s="11">
        <f t="shared" si="1"/>
        <v>4.3048501450249539E-14</v>
      </c>
      <c r="N56" s="11">
        <f t="shared" si="1"/>
        <v>0</v>
      </c>
      <c r="O56" s="11">
        <f t="shared" si="1"/>
        <v>5.6052736263345758E-17</v>
      </c>
      <c r="P56" s="11">
        <f>_xlfn.STDEV.S(P2:P53)</f>
        <v>48.359783540691815</v>
      </c>
    </row>
    <row r="59" spans="1:16" x14ac:dyDescent="0.25">
      <c r="A59" s="1" t="s">
        <v>60</v>
      </c>
    </row>
    <row r="60" spans="1:16" x14ac:dyDescent="0.25">
      <c r="A60" s="7" t="s">
        <v>8</v>
      </c>
    </row>
    <row r="61" spans="1:16" x14ac:dyDescent="0.25">
      <c r="A61" t="s">
        <v>61</v>
      </c>
    </row>
  </sheetData>
  <hyperlinks>
    <hyperlink ref="A60" r:id="rId1" xr:uid="{61E8F8CA-6498-4B80-B7E3-AC96E1138933}"/>
  </hyperlinks>
  <pageMargins left="0.7" right="0.7" top="0.75" bottom="0.75" header="0.3" footer="0.3"/>
  <pageSetup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DCDE4-5F84-4DC7-B867-D707644ACD22}">
  <dimension ref="A1:Q73"/>
  <sheetViews>
    <sheetView topLeftCell="A40" workbookViewId="0">
      <selection activeCell="M62" sqref="M62"/>
    </sheetView>
  </sheetViews>
  <sheetFormatPr defaultRowHeight="15" x14ac:dyDescent="0.25"/>
  <cols>
    <col min="3" max="3" width="45.5703125" bestFit="1" customWidth="1"/>
  </cols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73</v>
      </c>
      <c r="B2" t="s">
        <v>17</v>
      </c>
      <c r="C2" t="s">
        <v>203</v>
      </c>
      <c r="D2">
        <v>168.82</v>
      </c>
      <c r="E2">
        <v>0</v>
      </c>
      <c r="F2">
        <v>1.41</v>
      </c>
      <c r="G2">
        <v>170.23</v>
      </c>
      <c r="H2">
        <v>41.87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212.1</v>
      </c>
    </row>
    <row r="3" spans="1:16" x14ac:dyDescent="0.25">
      <c r="A3" t="s">
        <v>73</v>
      </c>
      <c r="B3" t="s">
        <v>17</v>
      </c>
      <c r="C3" t="s">
        <v>204</v>
      </c>
      <c r="D3">
        <v>198.09</v>
      </c>
      <c r="E3">
        <v>0</v>
      </c>
      <c r="F3">
        <v>1.65</v>
      </c>
      <c r="G3">
        <v>199.74</v>
      </c>
      <c r="H3">
        <v>41.46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241.2</v>
      </c>
    </row>
    <row r="4" spans="1:16" x14ac:dyDescent="0.25">
      <c r="A4" t="s">
        <v>73</v>
      </c>
      <c r="B4" t="s">
        <v>17</v>
      </c>
      <c r="C4" t="s">
        <v>201</v>
      </c>
      <c r="D4">
        <v>135.26</v>
      </c>
      <c r="E4">
        <v>0</v>
      </c>
      <c r="F4">
        <v>1.1299999999999999</v>
      </c>
      <c r="G4">
        <v>136.38999999999999</v>
      </c>
      <c r="H4">
        <v>39.28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175.67</v>
      </c>
    </row>
    <row r="5" spans="1:16" x14ac:dyDescent="0.25">
      <c r="A5" t="s">
        <v>73</v>
      </c>
      <c r="B5" t="s">
        <v>17</v>
      </c>
      <c r="C5" t="s">
        <v>199</v>
      </c>
      <c r="D5">
        <v>105.73</v>
      </c>
      <c r="E5">
        <v>0</v>
      </c>
      <c r="F5">
        <v>0.88</v>
      </c>
      <c r="G5">
        <v>106.61</v>
      </c>
      <c r="H5">
        <v>29.29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135.9</v>
      </c>
    </row>
    <row r="6" spans="1:16" x14ac:dyDescent="0.25">
      <c r="A6" t="s">
        <v>73</v>
      </c>
      <c r="B6" t="s">
        <v>17</v>
      </c>
      <c r="C6" t="s">
        <v>202</v>
      </c>
      <c r="D6">
        <v>156.16999999999999</v>
      </c>
      <c r="E6">
        <v>0</v>
      </c>
      <c r="F6">
        <v>1.3</v>
      </c>
      <c r="G6">
        <v>157.47</v>
      </c>
      <c r="H6">
        <v>27.55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185.02</v>
      </c>
    </row>
    <row r="7" spans="1:16" x14ac:dyDescent="0.25">
      <c r="A7" t="s">
        <v>73</v>
      </c>
      <c r="B7" t="s">
        <v>17</v>
      </c>
      <c r="C7" t="s">
        <v>197</v>
      </c>
      <c r="D7">
        <v>77.91</v>
      </c>
      <c r="E7">
        <v>0</v>
      </c>
      <c r="F7">
        <v>0.65</v>
      </c>
      <c r="G7">
        <v>78.55</v>
      </c>
      <c r="H7">
        <v>20.38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98.94</v>
      </c>
    </row>
    <row r="8" spans="1:16" x14ac:dyDescent="0.25">
      <c r="A8" t="s">
        <v>73</v>
      </c>
      <c r="B8" t="s">
        <v>17</v>
      </c>
      <c r="C8" t="s">
        <v>189</v>
      </c>
      <c r="D8">
        <v>55.13</v>
      </c>
      <c r="E8">
        <v>0</v>
      </c>
      <c r="F8">
        <v>0.46</v>
      </c>
      <c r="G8">
        <v>55.59</v>
      </c>
      <c r="H8">
        <v>19.690000000000001</v>
      </c>
      <c r="I8">
        <v>0</v>
      </c>
      <c r="J8">
        <v>0</v>
      </c>
      <c r="K8">
        <v>0</v>
      </c>
      <c r="L8">
        <v>0</v>
      </c>
      <c r="M8">
        <v>37.06</v>
      </c>
      <c r="N8">
        <v>0</v>
      </c>
      <c r="O8">
        <v>7.0000000000000007E-2</v>
      </c>
      <c r="P8">
        <v>75.28</v>
      </c>
    </row>
    <row r="9" spans="1:16" x14ac:dyDescent="0.25">
      <c r="A9" t="s">
        <v>73</v>
      </c>
      <c r="B9" t="s">
        <v>17</v>
      </c>
      <c r="C9" t="s">
        <v>193</v>
      </c>
      <c r="D9">
        <v>75.239999999999995</v>
      </c>
      <c r="E9">
        <v>0</v>
      </c>
      <c r="F9">
        <v>0.63</v>
      </c>
      <c r="G9">
        <v>75.87</v>
      </c>
      <c r="H9">
        <v>12.91</v>
      </c>
      <c r="I9">
        <v>0</v>
      </c>
      <c r="J9">
        <v>0</v>
      </c>
      <c r="K9">
        <v>0</v>
      </c>
      <c r="L9">
        <v>0</v>
      </c>
      <c r="M9">
        <v>37.06</v>
      </c>
      <c r="N9">
        <v>0</v>
      </c>
      <c r="O9">
        <v>7.0000000000000007E-2</v>
      </c>
      <c r="P9">
        <v>88.78</v>
      </c>
    </row>
    <row r="10" spans="1:16" x14ac:dyDescent="0.25">
      <c r="A10" t="s">
        <v>73</v>
      </c>
      <c r="B10" t="s">
        <v>17</v>
      </c>
      <c r="C10" t="s">
        <v>187</v>
      </c>
      <c r="D10">
        <v>55.54</v>
      </c>
      <c r="E10">
        <v>0</v>
      </c>
      <c r="F10">
        <v>0.46</v>
      </c>
      <c r="G10">
        <v>56</v>
      </c>
      <c r="H10">
        <v>15.37</v>
      </c>
      <c r="I10">
        <v>0</v>
      </c>
      <c r="J10">
        <v>0</v>
      </c>
      <c r="K10">
        <v>0</v>
      </c>
      <c r="L10">
        <v>0</v>
      </c>
      <c r="M10">
        <v>37.06</v>
      </c>
      <c r="N10">
        <v>0</v>
      </c>
      <c r="O10">
        <v>7.0000000000000007E-2</v>
      </c>
      <c r="P10">
        <v>71.37</v>
      </c>
    </row>
    <row r="11" spans="1:16" x14ac:dyDescent="0.25">
      <c r="A11" t="s">
        <v>73</v>
      </c>
      <c r="B11" t="s">
        <v>17</v>
      </c>
      <c r="C11" t="s">
        <v>187</v>
      </c>
      <c r="D11">
        <v>62.88</v>
      </c>
      <c r="E11">
        <v>0</v>
      </c>
      <c r="F11">
        <v>0.52</v>
      </c>
      <c r="G11">
        <v>63.4</v>
      </c>
      <c r="H11">
        <v>15.61</v>
      </c>
      <c r="I11">
        <v>0</v>
      </c>
      <c r="J11">
        <v>0</v>
      </c>
      <c r="K11">
        <v>0</v>
      </c>
      <c r="L11">
        <v>0</v>
      </c>
      <c r="M11">
        <v>37.06</v>
      </c>
      <c r="N11">
        <v>0</v>
      </c>
      <c r="O11">
        <v>7.0000000000000007E-2</v>
      </c>
      <c r="P11">
        <v>79.010000000000005</v>
      </c>
    </row>
    <row r="12" spans="1:16" x14ac:dyDescent="0.25">
      <c r="A12" t="s">
        <v>73</v>
      </c>
      <c r="B12" t="s">
        <v>17</v>
      </c>
      <c r="C12" t="s">
        <v>195</v>
      </c>
      <c r="D12">
        <v>76.239999999999995</v>
      </c>
      <c r="E12">
        <v>0</v>
      </c>
      <c r="F12">
        <v>0.63</v>
      </c>
      <c r="G12">
        <v>76.88</v>
      </c>
      <c r="H12">
        <v>14.56</v>
      </c>
      <c r="I12">
        <v>0</v>
      </c>
      <c r="J12">
        <v>0</v>
      </c>
      <c r="K12">
        <v>0</v>
      </c>
      <c r="L12">
        <v>0</v>
      </c>
      <c r="M12">
        <v>37.06</v>
      </c>
      <c r="N12">
        <v>0</v>
      </c>
      <c r="O12">
        <v>7.0000000000000007E-2</v>
      </c>
      <c r="P12">
        <v>91.44</v>
      </c>
    </row>
    <row r="13" spans="1:16" x14ac:dyDescent="0.25">
      <c r="A13" t="s">
        <v>73</v>
      </c>
      <c r="B13" t="s">
        <v>17</v>
      </c>
      <c r="C13" t="s">
        <v>181</v>
      </c>
      <c r="D13">
        <v>37.65</v>
      </c>
      <c r="E13">
        <v>0</v>
      </c>
      <c r="F13">
        <v>0.31</v>
      </c>
      <c r="G13">
        <v>37.96</v>
      </c>
      <c r="H13">
        <v>14.91</v>
      </c>
      <c r="I13">
        <v>0</v>
      </c>
      <c r="J13">
        <v>0</v>
      </c>
      <c r="K13">
        <v>0</v>
      </c>
      <c r="L13">
        <v>0</v>
      </c>
      <c r="M13">
        <v>37.06</v>
      </c>
      <c r="N13">
        <v>0</v>
      </c>
      <c r="O13">
        <v>7.0000000000000007E-2</v>
      </c>
      <c r="P13">
        <v>52.87</v>
      </c>
    </row>
    <row r="14" spans="1:16" x14ac:dyDescent="0.25">
      <c r="A14" t="s">
        <v>43</v>
      </c>
      <c r="B14" t="s">
        <v>17</v>
      </c>
      <c r="C14" t="s">
        <v>173</v>
      </c>
      <c r="D14">
        <v>26.26</v>
      </c>
      <c r="E14">
        <v>0</v>
      </c>
      <c r="F14">
        <v>0.22</v>
      </c>
      <c r="G14">
        <v>26.48</v>
      </c>
      <c r="H14">
        <v>8.7100000000000009</v>
      </c>
      <c r="I14">
        <v>0</v>
      </c>
      <c r="J14">
        <v>0</v>
      </c>
      <c r="K14">
        <v>0</v>
      </c>
      <c r="L14">
        <v>0</v>
      </c>
      <c r="M14">
        <v>37.06</v>
      </c>
      <c r="N14">
        <v>0</v>
      </c>
      <c r="O14">
        <v>7.0000000000000007E-2</v>
      </c>
      <c r="P14">
        <v>35.19</v>
      </c>
    </row>
    <row r="15" spans="1:16" x14ac:dyDescent="0.25">
      <c r="A15" t="s">
        <v>43</v>
      </c>
      <c r="B15" t="s">
        <v>17</v>
      </c>
      <c r="C15" t="s">
        <v>173</v>
      </c>
      <c r="D15">
        <v>27</v>
      </c>
      <c r="E15">
        <v>0</v>
      </c>
      <c r="F15">
        <v>0.22</v>
      </c>
      <c r="G15">
        <v>27.23</v>
      </c>
      <c r="H15">
        <v>9.57</v>
      </c>
      <c r="I15">
        <v>0</v>
      </c>
      <c r="J15">
        <v>0</v>
      </c>
      <c r="K15">
        <v>0</v>
      </c>
      <c r="L15">
        <v>0</v>
      </c>
      <c r="M15">
        <v>37.06</v>
      </c>
      <c r="N15">
        <v>0</v>
      </c>
      <c r="O15">
        <v>7.0000000000000007E-2</v>
      </c>
      <c r="P15">
        <v>36.799999999999997</v>
      </c>
    </row>
    <row r="16" spans="1:16" x14ac:dyDescent="0.25">
      <c r="A16" t="s">
        <v>43</v>
      </c>
      <c r="B16" t="s">
        <v>17</v>
      </c>
      <c r="C16" t="s">
        <v>173</v>
      </c>
      <c r="D16">
        <v>27.66</v>
      </c>
      <c r="E16">
        <v>0</v>
      </c>
      <c r="F16">
        <v>0.23</v>
      </c>
      <c r="G16">
        <v>27.89</v>
      </c>
      <c r="H16">
        <v>9.92</v>
      </c>
      <c r="I16">
        <v>0</v>
      </c>
      <c r="J16">
        <v>0</v>
      </c>
      <c r="K16">
        <v>0</v>
      </c>
      <c r="L16">
        <v>0</v>
      </c>
      <c r="M16">
        <v>37.06</v>
      </c>
      <c r="N16">
        <v>0</v>
      </c>
      <c r="O16">
        <v>7.0000000000000007E-2</v>
      </c>
      <c r="P16">
        <v>37.81</v>
      </c>
    </row>
    <row r="17" spans="1:16" x14ac:dyDescent="0.25">
      <c r="A17" t="s">
        <v>43</v>
      </c>
      <c r="B17" t="s">
        <v>17</v>
      </c>
      <c r="C17" t="s">
        <v>173</v>
      </c>
      <c r="D17">
        <v>30.23</v>
      </c>
      <c r="E17">
        <v>0</v>
      </c>
      <c r="F17">
        <v>0.25</v>
      </c>
      <c r="G17">
        <v>30.48</v>
      </c>
      <c r="H17">
        <v>10.69</v>
      </c>
      <c r="I17">
        <v>0</v>
      </c>
      <c r="J17">
        <v>0</v>
      </c>
      <c r="K17">
        <v>0</v>
      </c>
      <c r="L17">
        <v>0</v>
      </c>
      <c r="M17">
        <v>37.06</v>
      </c>
      <c r="N17">
        <v>0</v>
      </c>
      <c r="O17">
        <v>7.0000000000000007E-2</v>
      </c>
      <c r="P17">
        <v>41.17</v>
      </c>
    </row>
    <row r="18" spans="1:16" x14ac:dyDescent="0.25">
      <c r="A18" t="s">
        <v>46</v>
      </c>
      <c r="B18" t="s">
        <v>17</v>
      </c>
      <c r="C18" t="s">
        <v>173</v>
      </c>
      <c r="D18">
        <v>33.409999999999997</v>
      </c>
      <c r="E18">
        <v>0</v>
      </c>
      <c r="F18">
        <v>0.28000000000000003</v>
      </c>
      <c r="G18">
        <v>33.69</v>
      </c>
      <c r="H18">
        <v>9.31</v>
      </c>
      <c r="I18">
        <v>0</v>
      </c>
      <c r="J18">
        <v>0</v>
      </c>
      <c r="K18">
        <v>0</v>
      </c>
      <c r="L18">
        <v>0</v>
      </c>
      <c r="M18">
        <v>37.06</v>
      </c>
      <c r="N18">
        <v>0</v>
      </c>
      <c r="O18">
        <v>7.0000000000000007E-2</v>
      </c>
      <c r="P18">
        <v>43</v>
      </c>
    </row>
    <row r="19" spans="1:16" x14ac:dyDescent="0.25">
      <c r="A19" t="s">
        <v>43</v>
      </c>
      <c r="B19" t="s">
        <v>17</v>
      </c>
      <c r="C19" t="s">
        <v>173</v>
      </c>
      <c r="D19">
        <v>36.46</v>
      </c>
      <c r="E19">
        <v>0</v>
      </c>
      <c r="F19">
        <v>0.3</v>
      </c>
      <c r="G19">
        <v>36.76</v>
      </c>
      <c r="H19">
        <v>11.36</v>
      </c>
      <c r="I19">
        <v>0</v>
      </c>
      <c r="J19">
        <v>0</v>
      </c>
      <c r="K19">
        <v>0</v>
      </c>
      <c r="L19">
        <v>0</v>
      </c>
      <c r="M19">
        <v>37.06</v>
      </c>
      <c r="N19">
        <v>0</v>
      </c>
      <c r="O19">
        <v>7.0000000000000007E-2</v>
      </c>
      <c r="P19">
        <v>48.13</v>
      </c>
    </row>
    <row r="20" spans="1:16" x14ac:dyDescent="0.25">
      <c r="A20" t="s">
        <v>43</v>
      </c>
      <c r="B20" t="s">
        <v>17</v>
      </c>
      <c r="C20" t="s">
        <v>173</v>
      </c>
      <c r="D20">
        <v>42.62</v>
      </c>
      <c r="E20">
        <v>0</v>
      </c>
      <c r="F20">
        <v>0.35</v>
      </c>
      <c r="G20">
        <v>42.98</v>
      </c>
      <c r="H20">
        <v>12.53</v>
      </c>
      <c r="I20">
        <v>0</v>
      </c>
      <c r="J20">
        <v>0</v>
      </c>
      <c r="K20">
        <v>0</v>
      </c>
      <c r="L20">
        <v>0</v>
      </c>
      <c r="M20">
        <v>37.06</v>
      </c>
      <c r="N20">
        <v>0</v>
      </c>
      <c r="O20">
        <v>7.0000000000000007E-2</v>
      </c>
      <c r="P20">
        <v>55.5</v>
      </c>
    </row>
    <row r="21" spans="1:16" x14ac:dyDescent="0.25">
      <c r="A21" t="s">
        <v>43</v>
      </c>
      <c r="B21" t="s">
        <v>17</v>
      </c>
      <c r="C21" t="s">
        <v>173</v>
      </c>
      <c r="D21">
        <v>58.66</v>
      </c>
      <c r="E21">
        <v>0</v>
      </c>
      <c r="F21">
        <v>0.49</v>
      </c>
      <c r="G21">
        <v>59.15</v>
      </c>
      <c r="H21">
        <v>14.15</v>
      </c>
      <c r="I21">
        <v>0</v>
      </c>
      <c r="J21">
        <v>0</v>
      </c>
      <c r="K21">
        <v>0</v>
      </c>
      <c r="L21">
        <v>0</v>
      </c>
      <c r="M21">
        <v>37.06</v>
      </c>
      <c r="N21">
        <v>0</v>
      </c>
      <c r="O21">
        <v>7.0000000000000007E-2</v>
      </c>
      <c r="P21">
        <v>73.290000000000006</v>
      </c>
    </row>
    <row r="22" spans="1:16" x14ac:dyDescent="0.25">
      <c r="A22" t="s">
        <v>43</v>
      </c>
      <c r="B22" t="s">
        <v>17</v>
      </c>
      <c r="C22" t="s">
        <v>173</v>
      </c>
      <c r="D22">
        <v>75.760000000000005</v>
      </c>
      <c r="E22">
        <v>0</v>
      </c>
      <c r="F22">
        <v>0.63</v>
      </c>
      <c r="G22">
        <v>76.39</v>
      </c>
      <c r="H22">
        <v>16.489999999999998</v>
      </c>
      <c r="I22">
        <v>0</v>
      </c>
      <c r="J22">
        <v>0</v>
      </c>
      <c r="K22">
        <v>0</v>
      </c>
      <c r="L22">
        <v>0</v>
      </c>
      <c r="M22">
        <v>37.06</v>
      </c>
      <c r="N22">
        <v>0</v>
      </c>
      <c r="O22">
        <v>7.0000000000000007E-2</v>
      </c>
      <c r="P22">
        <v>92.88</v>
      </c>
    </row>
    <row r="23" spans="1:16" x14ac:dyDescent="0.25">
      <c r="A23" t="s">
        <v>43</v>
      </c>
      <c r="B23" t="s">
        <v>17</v>
      </c>
      <c r="C23" t="s">
        <v>173</v>
      </c>
      <c r="D23">
        <v>127.99</v>
      </c>
      <c r="E23">
        <v>0</v>
      </c>
      <c r="F23">
        <v>1.07</v>
      </c>
      <c r="G23">
        <v>129.06</v>
      </c>
      <c r="H23">
        <v>26.07</v>
      </c>
      <c r="I23">
        <v>0</v>
      </c>
      <c r="J23">
        <v>0</v>
      </c>
      <c r="K23">
        <v>0</v>
      </c>
      <c r="L23">
        <v>0</v>
      </c>
      <c r="M23">
        <v>37.06</v>
      </c>
      <c r="N23">
        <v>0</v>
      </c>
      <c r="O23">
        <v>7.0000000000000007E-2</v>
      </c>
      <c r="P23">
        <v>155.13</v>
      </c>
    </row>
    <row r="24" spans="1:16" x14ac:dyDescent="0.25">
      <c r="A24" t="s">
        <v>91</v>
      </c>
      <c r="B24" t="s">
        <v>17</v>
      </c>
      <c r="C24" t="s">
        <v>171</v>
      </c>
      <c r="D24">
        <v>20.75</v>
      </c>
      <c r="E24">
        <v>0</v>
      </c>
      <c r="F24">
        <v>0.17</v>
      </c>
      <c r="G24">
        <v>20.92</v>
      </c>
      <c r="H24">
        <v>9.84</v>
      </c>
      <c r="I24">
        <v>0</v>
      </c>
      <c r="J24">
        <v>0</v>
      </c>
      <c r="K24">
        <v>0</v>
      </c>
      <c r="L24">
        <v>0</v>
      </c>
      <c r="M24">
        <v>37.06</v>
      </c>
      <c r="N24">
        <v>0</v>
      </c>
      <c r="O24">
        <v>7.0000000000000007E-2</v>
      </c>
      <c r="P24">
        <v>30.76</v>
      </c>
    </row>
    <row r="25" spans="1:16" x14ac:dyDescent="0.25">
      <c r="A25" t="s">
        <v>41</v>
      </c>
      <c r="B25" t="s">
        <v>17</v>
      </c>
      <c r="C25" t="s">
        <v>198</v>
      </c>
      <c r="D25">
        <v>84.4</v>
      </c>
      <c r="E25">
        <v>0</v>
      </c>
      <c r="F25">
        <v>0.7</v>
      </c>
      <c r="G25">
        <v>85.1</v>
      </c>
      <c r="H25">
        <v>28.22</v>
      </c>
      <c r="I25">
        <v>0</v>
      </c>
      <c r="J25">
        <v>0</v>
      </c>
      <c r="K25">
        <v>0</v>
      </c>
      <c r="L25">
        <v>0</v>
      </c>
      <c r="M25">
        <v>37.06</v>
      </c>
      <c r="N25">
        <v>0</v>
      </c>
      <c r="O25">
        <v>7.0000000000000007E-2</v>
      </c>
      <c r="P25">
        <v>113.33</v>
      </c>
    </row>
    <row r="26" spans="1:16" x14ac:dyDescent="0.25">
      <c r="A26" t="s">
        <v>73</v>
      </c>
      <c r="B26" t="s">
        <v>17</v>
      </c>
      <c r="C26" t="s">
        <v>183</v>
      </c>
      <c r="D26">
        <v>49.17</v>
      </c>
      <c r="E26">
        <v>0</v>
      </c>
      <c r="F26">
        <v>0.41</v>
      </c>
      <c r="G26">
        <v>49.58</v>
      </c>
      <c r="H26">
        <v>9.94</v>
      </c>
      <c r="I26">
        <v>0</v>
      </c>
      <c r="J26">
        <v>0</v>
      </c>
      <c r="K26">
        <v>0</v>
      </c>
      <c r="L26">
        <v>0</v>
      </c>
      <c r="M26">
        <v>37.06</v>
      </c>
      <c r="N26">
        <v>0</v>
      </c>
      <c r="O26">
        <v>7.0000000000000007E-2</v>
      </c>
      <c r="P26">
        <v>59.52</v>
      </c>
    </row>
    <row r="27" spans="1:16" x14ac:dyDescent="0.25">
      <c r="A27" t="s">
        <v>48</v>
      </c>
      <c r="B27" t="s">
        <v>17</v>
      </c>
      <c r="C27" t="s">
        <v>183</v>
      </c>
      <c r="D27">
        <v>111.76</v>
      </c>
      <c r="E27">
        <v>0</v>
      </c>
      <c r="F27">
        <v>0.93</v>
      </c>
      <c r="G27">
        <v>112.69</v>
      </c>
      <c r="H27">
        <v>27.48</v>
      </c>
      <c r="I27">
        <v>0</v>
      </c>
      <c r="J27">
        <v>0</v>
      </c>
      <c r="K27">
        <v>0</v>
      </c>
      <c r="L27">
        <v>0</v>
      </c>
      <c r="M27">
        <v>37.06</v>
      </c>
      <c r="N27">
        <v>0</v>
      </c>
      <c r="O27">
        <v>7.0000000000000007E-2</v>
      </c>
      <c r="P27">
        <v>140.16999999999999</v>
      </c>
    </row>
    <row r="28" spans="1:16" x14ac:dyDescent="0.25">
      <c r="A28" t="s">
        <v>67</v>
      </c>
      <c r="B28" t="s">
        <v>17</v>
      </c>
      <c r="C28" t="s">
        <v>179</v>
      </c>
      <c r="D28">
        <v>33.340000000000003</v>
      </c>
      <c r="E28">
        <v>0</v>
      </c>
      <c r="F28">
        <v>0.28000000000000003</v>
      </c>
      <c r="G28">
        <v>33.619999999999997</v>
      </c>
      <c r="H28">
        <v>13.21</v>
      </c>
      <c r="I28">
        <v>0</v>
      </c>
      <c r="J28">
        <v>0</v>
      </c>
      <c r="K28">
        <v>0</v>
      </c>
      <c r="L28">
        <v>0</v>
      </c>
      <c r="M28">
        <v>37.06</v>
      </c>
      <c r="N28">
        <v>0</v>
      </c>
      <c r="O28">
        <v>7.0000000000000007E-2</v>
      </c>
      <c r="P28">
        <v>46.83</v>
      </c>
    </row>
    <row r="29" spans="1:16" x14ac:dyDescent="0.25">
      <c r="A29" t="s">
        <v>130</v>
      </c>
      <c r="B29" t="s">
        <v>17</v>
      </c>
      <c r="C29" t="s">
        <v>185</v>
      </c>
      <c r="D29">
        <v>53.4</v>
      </c>
      <c r="E29">
        <v>0</v>
      </c>
      <c r="F29">
        <v>0.44</v>
      </c>
      <c r="G29">
        <v>53.85</v>
      </c>
      <c r="H29">
        <v>13.5</v>
      </c>
      <c r="I29">
        <v>0</v>
      </c>
      <c r="J29">
        <v>0</v>
      </c>
      <c r="K29">
        <v>0</v>
      </c>
      <c r="L29">
        <v>0</v>
      </c>
      <c r="M29">
        <v>37.06</v>
      </c>
      <c r="N29">
        <v>0</v>
      </c>
      <c r="O29">
        <v>7.0000000000000007E-2</v>
      </c>
      <c r="P29">
        <v>67.349999999999994</v>
      </c>
    </row>
    <row r="30" spans="1:16" x14ac:dyDescent="0.25">
      <c r="A30" t="s">
        <v>96</v>
      </c>
      <c r="B30" t="s">
        <v>17</v>
      </c>
      <c r="C30" t="s">
        <v>190</v>
      </c>
      <c r="D30">
        <v>52.31</v>
      </c>
      <c r="E30">
        <v>0</v>
      </c>
      <c r="F30">
        <v>0.44</v>
      </c>
      <c r="G30">
        <v>52.74</v>
      </c>
      <c r="H30">
        <v>23.61</v>
      </c>
      <c r="I30">
        <v>0</v>
      </c>
      <c r="J30">
        <v>0</v>
      </c>
      <c r="K30">
        <v>0</v>
      </c>
      <c r="L30">
        <v>0</v>
      </c>
      <c r="M30">
        <v>37.06</v>
      </c>
      <c r="N30">
        <v>0</v>
      </c>
      <c r="O30">
        <v>7.0000000000000007E-2</v>
      </c>
      <c r="P30">
        <v>76.349999999999994</v>
      </c>
    </row>
    <row r="31" spans="1:16" x14ac:dyDescent="0.25">
      <c r="A31" t="s">
        <v>69</v>
      </c>
      <c r="B31" t="s">
        <v>17</v>
      </c>
      <c r="C31" t="s">
        <v>172</v>
      </c>
      <c r="D31">
        <v>27.38</v>
      </c>
      <c r="E31">
        <v>0</v>
      </c>
      <c r="F31">
        <v>0.23</v>
      </c>
      <c r="G31">
        <v>27.61</v>
      </c>
      <c r="H31">
        <v>5.98</v>
      </c>
      <c r="I31">
        <v>0</v>
      </c>
      <c r="J31">
        <v>0</v>
      </c>
      <c r="K31">
        <v>0</v>
      </c>
      <c r="L31">
        <v>0</v>
      </c>
      <c r="M31">
        <v>37.06</v>
      </c>
      <c r="N31">
        <v>0</v>
      </c>
      <c r="O31">
        <v>7.0000000000000007E-2</v>
      </c>
      <c r="P31">
        <v>33.590000000000003</v>
      </c>
    </row>
    <row r="32" spans="1:16" x14ac:dyDescent="0.25">
      <c r="A32" t="s">
        <v>177</v>
      </c>
      <c r="B32" t="s">
        <v>17</v>
      </c>
      <c r="C32" t="s">
        <v>172</v>
      </c>
      <c r="D32">
        <v>37.619999999999997</v>
      </c>
      <c r="E32">
        <v>0</v>
      </c>
      <c r="F32">
        <v>0.31</v>
      </c>
      <c r="G32">
        <v>37.94</v>
      </c>
      <c r="H32">
        <v>6.94</v>
      </c>
      <c r="I32">
        <v>0</v>
      </c>
      <c r="J32">
        <v>0</v>
      </c>
      <c r="K32">
        <v>0</v>
      </c>
      <c r="L32">
        <v>0</v>
      </c>
      <c r="M32">
        <v>37.06</v>
      </c>
      <c r="N32">
        <v>0</v>
      </c>
      <c r="O32">
        <v>7.0000000000000007E-2</v>
      </c>
      <c r="P32">
        <v>44.88</v>
      </c>
    </row>
    <row r="33" spans="1:16" x14ac:dyDescent="0.25">
      <c r="A33" t="s">
        <v>71</v>
      </c>
      <c r="B33" t="s">
        <v>17</v>
      </c>
      <c r="C33" t="s">
        <v>172</v>
      </c>
      <c r="D33">
        <v>47.22</v>
      </c>
      <c r="E33">
        <v>0</v>
      </c>
      <c r="F33">
        <v>0.39</v>
      </c>
      <c r="G33">
        <v>47.61</v>
      </c>
      <c r="H33">
        <v>10.29</v>
      </c>
      <c r="I33">
        <v>0</v>
      </c>
      <c r="J33">
        <v>0</v>
      </c>
      <c r="K33">
        <v>0</v>
      </c>
      <c r="L33">
        <v>0</v>
      </c>
      <c r="M33">
        <v>37.06</v>
      </c>
      <c r="N33">
        <v>0</v>
      </c>
      <c r="O33">
        <v>7.0000000000000007E-2</v>
      </c>
      <c r="P33">
        <v>57.9</v>
      </c>
    </row>
    <row r="34" spans="1:16" x14ac:dyDescent="0.25">
      <c r="A34" t="s">
        <v>71</v>
      </c>
      <c r="B34" t="s">
        <v>17</v>
      </c>
      <c r="C34" t="s">
        <v>172</v>
      </c>
      <c r="D34">
        <v>50.46</v>
      </c>
      <c r="E34">
        <v>0</v>
      </c>
      <c r="F34">
        <v>0.42</v>
      </c>
      <c r="G34">
        <v>50.88</v>
      </c>
      <c r="H34">
        <v>13.23</v>
      </c>
      <c r="I34">
        <v>0</v>
      </c>
      <c r="J34">
        <v>0</v>
      </c>
      <c r="K34">
        <v>0</v>
      </c>
      <c r="L34">
        <v>0</v>
      </c>
      <c r="M34">
        <v>37.06</v>
      </c>
      <c r="N34">
        <v>0</v>
      </c>
      <c r="O34">
        <v>7.0000000000000007E-2</v>
      </c>
      <c r="P34">
        <v>64.11</v>
      </c>
    </row>
    <row r="35" spans="1:16" x14ac:dyDescent="0.25">
      <c r="A35" t="s">
        <v>143</v>
      </c>
      <c r="B35" t="s">
        <v>17</v>
      </c>
      <c r="C35" t="s">
        <v>170</v>
      </c>
      <c r="D35">
        <v>22.69</v>
      </c>
      <c r="E35">
        <v>0</v>
      </c>
      <c r="F35">
        <v>0.19</v>
      </c>
      <c r="G35">
        <v>22.88</v>
      </c>
      <c r="H35">
        <v>6.3</v>
      </c>
      <c r="I35">
        <v>0</v>
      </c>
      <c r="J35">
        <v>0</v>
      </c>
      <c r="K35">
        <v>0</v>
      </c>
      <c r="L35">
        <v>0</v>
      </c>
      <c r="M35">
        <v>37.06</v>
      </c>
      <c r="N35">
        <v>0</v>
      </c>
      <c r="O35">
        <v>7.0000000000000007E-2</v>
      </c>
      <c r="P35">
        <v>29.18</v>
      </c>
    </row>
    <row r="36" spans="1:16" x14ac:dyDescent="0.25">
      <c r="A36" t="s">
        <v>71</v>
      </c>
      <c r="B36" t="s">
        <v>17</v>
      </c>
      <c r="C36" t="s">
        <v>170</v>
      </c>
      <c r="D36">
        <v>60.13</v>
      </c>
      <c r="E36">
        <v>0</v>
      </c>
      <c r="F36">
        <v>0.5</v>
      </c>
      <c r="G36">
        <v>60.63</v>
      </c>
      <c r="H36">
        <v>17.71</v>
      </c>
      <c r="I36">
        <v>0</v>
      </c>
      <c r="J36">
        <v>0</v>
      </c>
      <c r="K36">
        <v>0</v>
      </c>
      <c r="L36">
        <v>0</v>
      </c>
      <c r="M36">
        <v>37.06</v>
      </c>
      <c r="N36">
        <v>0</v>
      </c>
      <c r="O36">
        <v>7.0000000000000007E-2</v>
      </c>
      <c r="P36">
        <v>78.33</v>
      </c>
    </row>
    <row r="37" spans="1:16" x14ac:dyDescent="0.25">
      <c r="A37" t="s">
        <v>71</v>
      </c>
      <c r="B37" t="s">
        <v>17</v>
      </c>
      <c r="C37" t="s">
        <v>186</v>
      </c>
      <c r="D37">
        <v>48.18</v>
      </c>
      <c r="E37">
        <v>0</v>
      </c>
      <c r="F37">
        <v>0.4</v>
      </c>
      <c r="G37">
        <v>48.58</v>
      </c>
      <c r="H37">
        <v>19.96</v>
      </c>
      <c r="I37">
        <v>0</v>
      </c>
      <c r="J37">
        <v>0</v>
      </c>
      <c r="K37">
        <v>0</v>
      </c>
      <c r="L37">
        <v>0</v>
      </c>
      <c r="M37">
        <v>37.06</v>
      </c>
      <c r="N37">
        <v>0</v>
      </c>
      <c r="O37">
        <v>7.0000000000000007E-2</v>
      </c>
      <c r="P37">
        <v>68.540000000000006</v>
      </c>
    </row>
    <row r="38" spans="1:16" x14ac:dyDescent="0.25">
      <c r="A38" t="s">
        <v>152</v>
      </c>
      <c r="B38" t="s">
        <v>17</v>
      </c>
      <c r="C38" t="s">
        <v>176</v>
      </c>
      <c r="D38">
        <v>25.42</v>
      </c>
      <c r="E38">
        <v>0.3</v>
      </c>
      <c r="F38">
        <v>0.21</v>
      </c>
      <c r="G38">
        <v>25.93</v>
      </c>
      <c r="H38">
        <v>15.23</v>
      </c>
      <c r="I38">
        <v>0</v>
      </c>
      <c r="J38">
        <v>0</v>
      </c>
      <c r="K38">
        <v>0</v>
      </c>
      <c r="L38">
        <v>0</v>
      </c>
      <c r="M38">
        <v>37.06</v>
      </c>
      <c r="N38">
        <v>0</v>
      </c>
      <c r="O38">
        <v>7.0000000000000007E-2</v>
      </c>
      <c r="P38">
        <v>41.17</v>
      </c>
    </row>
    <row r="39" spans="1:16" x14ac:dyDescent="0.25">
      <c r="A39" t="s">
        <v>128</v>
      </c>
      <c r="B39" t="s">
        <v>17</v>
      </c>
      <c r="C39" t="s">
        <v>176</v>
      </c>
      <c r="D39">
        <v>38.04</v>
      </c>
      <c r="E39">
        <v>0</v>
      </c>
      <c r="F39">
        <v>0.32</v>
      </c>
      <c r="G39">
        <v>38.35</v>
      </c>
      <c r="H39">
        <v>17.73</v>
      </c>
      <c r="I39">
        <v>0</v>
      </c>
      <c r="J39">
        <v>0</v>
      </c>
      <c r="K39">
        <v>0</v>
      </c>
      <c r="L39">
        <v>0</v>
      </c>
      <c r="M39">
        <v>37.06</v>
      </c>
      <c r="N39">
        <v>0</v>
      </c>
      <c r="O39">
        <v>7.0000000000000007E-2</v>
      </c>
      <c r="P39">
        <v>56.08</v>
      </c>
    </row>
    <row r="40" spans="1:16" x14ac:dyDescent="0.25">
      <c r="A40" t="s">
        <v>39</v>
      </c>
      <c r="B40" t="s">
        <v>17</v>
      </c>
      <c r="C40" t="s">
        <v>176</v>
      </c>
      <c r="D40">
        <v>44.87</v>
      </c>
      <c r="E40">
        <v>0</v>
      </c>
      <c r="F40">
        <v>0.37</v>
      </c>
      <c r="G40">
        <v>45.25</v>
      </c>
      <c r="H40">
        <v>13.18</v>
      </c>
      <c r="I40">
        <v>0</v>
      </c>
      <c r="J40">
        <v>0</v>
      </c>
      <c r="K40">
        <v>0</v>
      </c>
      <c r="L40">
        <v>0</v>
      </c>
      <c r="M40">
        <v>37.06</v>
      </c>
      <c r="N40">
        <v>0</v>
      </c>
      <c r="O40">
        <v>7.0000000000000007E-2</v>
      </c>
      <c r="P40">
        <v>58.43</v>
      </c>
    </row>
    <row r="41" spans="1:16" x14ac:dyDescent="0.25">
      <c r="A41" t="s">
        <v>130</v>
      </c>
      <c r="B41" t="s">
        <v>17</v>
      </c>
      <c r="C41" t="s">
        <v>188</v>
      </c>
      <c r="D41">
        <v>57.99</v>
      </c>
      <c r="E41">
        <v>0</v>
      </c>
      <c r="F41">
        <v>0.48</v>
      </c>
      <c r="G41">
        <v>58.47</v>
      </c>
      <c r="H41">
        <v>13.82</v>
      </c>
      <c r="I41">
        <v>0</v>
      </c>
      <c r="J41">
        <v>0</v>
      </c>
      <c r="K41">
        <v>0</v>
      </c>
      <c r="L41">
        <v>0</v>
      </c>
      <c r="M41">
        <v>37.06</v>
      </c>
      <c r="N41">
        <v>0</v>
      </c>
      <c r="O41">
        <v>7.0000000000000007E-2</v>
      </c>
      <c r="P41">
        <v>72.290000000000006</v>
      </c>
    </row>
    <row r="42" spans="1:16" x14ac:dyDescent="0.25">
      <c r="A42" t="s">
        <v>37</v>
      </c>
      <c r="B42" t="s">
        <v>17</v>
      </c>
      <c r="C42" t="s">
        <v>174</v>
      </c>
      <c r="D42">
        <v>31.92</v>
      </c>
      <c r="E42">
        <v>0</v>
      </c>
      <c r="F42">
        <v>0.27</v>
      </c>
      <c r="G42">
        <v>32.19</v>
      </c>
      <c r="H42">
        <v>3.72</v>
      </c>
      <c r="I42">
        <v>0</v>
      </c>
      <c r="J42">
        <v>0</v>
      </c>
      <c r="K42">
        <v>0</v>
      </c>
      <c r="L42">
        <v>0</v>
      </c>
      <c r="M42">
        <v>37.06</v>
      </c>
      <c r="N42">
        <v>0</v>
      </c>
      <c r="O42">
        <v>7.0000000000000007E-2</v>
      </c>
      <c r="P42">
        <v>35.909999999999997</v>
      </c>
    </row>
    <row r="43" spans="1:16" x14ac:dyDescent="0.25">
      <c r="A43" t="s">
        <v>43</v>
      </c>
      <c r="B43" t="s">
        <v>17</v>
      </c>
      <c r="C43" t="s">
        <v>175</v>
      </c>
      <c r="D43">
        <v>28.52</v>
      </c>
      <c r="E43">
        <v>0</v>
      </c>
      <c r="F43">
        <v>0.24</v>
      </c>
      <c r="G43">
        <v>28.76</v>
      </c>
      <c r="H43">
        <v>10.26</v>
      </c>
      <c r="I43">
        <v>0</v>
      </c>
      <c r="J43">
        <v>0</v>
      </c>
      <c r="K43">
        <v>0</v>
      </c>
      <c r="L43">
        <v>0</v>
      </c>
      <c r="M43">
        <v>37.06</v>
      </c>
      <c r="N43">
        <v>0</v>
      </c>
      <c r="O43">
        <v>7.0000000000000007E-2</v>
      </c>
      <c r="P43">
        <v>39.020000000000003</v>
      </c>
    </row>
    <row r="44" spans="1:16" x14ac:dyDescent="0.25">
      <c r="A44" t="s">
        <v>46</v>
      </c>
      <c r="B44" t="s">
        <v>17</v>
      </c>
      <c r="C44" t="s">
        <v>192</v>
      </c>
      <c r="D44">
        <v>66.739999999999995</v>
      </c>
      <c r="E44">
        <v>0</v>
      </c>
      <c r="F44">
        <v>0.56000000000000005</v>
      </c>
      <c r="G44">
        <v>67.290000000000006</v>
      </c>
      <c r="H44">
        <v>18.07</v>
      </c>
      <c r="I44">
        <v>0</v>
      </c>
      <c r="J44">
        <v>0</v>
      </c>
      <c r="K44">
        <v>0</v>
      </c>
      <c r="L44">
        <v>0</v>
      </c>
      <c r="M44">
        <v>37.06</v>
      </c>
      <c r="N44">
        <v>0</v>
      </c>
      <c r="O44">
        <v>7.0000000000000007E-2</v>
      </c>
      <c r="P44">
        <v>85.36</v>
      </c>
    </row>
    <row r="45" spans="1:16" x14ac:dyDescent="0.25">
      <c r="A45" t="s">
        <v>48</v>
      </c>
      <c r="B45" t="s">
        <v>17</v>
      </c>
      <c r="C45" t="s">
        <v>192</v>
      </c>
      <c r="D45">
        <v>131.88999999999999</v>
      </c>
      <c r="E45">
        <v>0</v>
      </c>
      <c r="F45">
        <v>1.1000000000000001</v>
      </c>
      <c r="G45">
        <v>132.97999999999999</v>
      </c>
      <c r="H45">
        <v>67.2</v>
      </c>
      <c r="I45">
        <v>0</v>
      </c>
      <c r="J45">
        <v>0</v>
      </c>
      <c r="K45">
        <v>0</v>
      </c>
      <c r="L45">
        <v>0</v>
      </c>
      <c r="M45">
        <v>37.06</v>
      </c>
      <c r="N45">
        <v>0</v>
      </c>
      <c r="O45">
        <v>7.0000000000000007E-2</v>
      </c>
      <c r="P45">
        <v>200.18</v>
      </c>
    </row>
    <row r="46" spans="1:16" x14ac:dyDescent="0.25">
      <c r="A46" t="s">
        <v>143</v>
      </c>
      <c r="B46" t="s">
        <v>17</v>
      </c>
      <c r="C46" t="s">
        <v>180</v>
      </c>
      <c r="D46">
        <v>38.049999999999997</v>
      </c>
      <c r="E46">
        <v>0</v>
      </c>
      <c r="F46">
        <v>0.32</v>
      </c>
      <c r="G46">
        <v>38.36</v>
      </c>
      <c r="H46">
        <v>13.58</v>
      </c>
      <c r="I46">
        <v>0</v>
      </c>
      <c r="J46">
        <v>0</v>
      </c>
      <c r="K46">
        <v>0</v>
      </c>
      <c r="L46">
        <v>0</v>
      </c>
      <c r="M46">
        <v>37.06</v>
      </c>
      <c r="N46">
        <v>0</v>
      </c>
      <c r="O46">
        <v>7.0000000000000007E-2</v>
      </c>
      <c r="P46">
        <v>51.94</v>
      </c>
    </row>
    <row r="47" spans="1:16" x14ac:dyDescent="0.25">
      <c r="A47" t="s">
        <v>143</v>
      </c>
      <c r="B47" t="s">
        <v>17</v>
      </c>
      <c r="C47" t="s">
        <v>178</v>
      </c>
      <c r="D47">
        <v>32.49</v>
      </c>
      <c r="E47">
        <v>0</v>
      </c>
      <c r="F47">
        <v>0.27</v>
      </c>
      <c r="G47">
        <v>32.76</v>
      </c>
      <c r="H47">
        <v>12.33</v>
      </c>
      <c r="I47">
        <v>0</v>
      </c>
      <c r="J47">
        <v>0</v>
      </c>
      <c r="K47">
        <v>0</v>
      </c>
      <c r="L47">
        <v>0</v>
      </c>
      <c r="M47">
        <v>37.06</v>
      </c>
      <c r="N47">
        <v>0</v>
      </c>
      <c r="O47">
        <v>7.0000000000000007E-2</v>
      </c>
      <c r="P47">
        <v>45.09</v>
      </c>
    </row>
    <row r="48" spans="1:16" x14ac:dyDescent="0.25">
      <c r="A48" t="s">
        <v>71</v>
      </c>
      <c r="B48" t="s">
        <v>17</v>
      </c>
      <c r="C48" t="s">
        <v>196</v>
      </c>
      <c r="D48">
        <v>59.3</v>
      </c>
      <c r="E48">
        <v>0</v>
      </c>
      <c r="F48">
        <v>0.49</v>
      </c>
      <c r="G48">
        <v>59.79</v>
      </c>
      <c r="H48">
        <v>35.409999999999997</v>
      </c>
      <c r="I48">
        <v>0</v>
      </c>
      <c r="J48">
        <v>0</v>
      </c>
      <c r="K48">
        <v>0</v>
      </c>
      <c r="L48">
        <v>0</v>
      </c>
      <c r="M48">
        <v>37.06</v>
      </c>
      <c r="N48">
        <v>0</v>
      </c>
      <c r="O48">
        <v>7.0000000000000007E-2</v>
      </c>
      <c r="P48">
        <v>95.2</v>
      </c>
    </row>
    <row r="49" spans="1:16" x14ac:dyDescent="0.25">
      <c r="A49" t="s">
        <v>39</v>
      </c>
      <c r="B49" t="s">
        <v>17</v>
      </c>
      <c r="C49" t="s">
        <v>191</v>
      </c>
      <c r="D49">
        <v>62.66</v>
      </c>
      <c r="E49">
        <v>0</v>
      </c>
      <c r="F49">
        <v>0.52</v>
      </c>
      <c r="G49">
        <v>63.18</v>
      </c>
      <c r="H49">
        <v>18.68</v>
      </c>
      <c r="I49">
        <v>0</v>
      </c>
      <c r="J49">
        <v>0</v>
      </c>
      <c r="K49">
        <v>0</v>
      </c>
      <c r="L49">
        <v>0</v>
      </c>
      <c r="M49">
        <v>37.06</v>
      </c>
      <c r="N49">
        <v>0</v>
      </c>
      <c r="O49">
        <v>7.0000000000000007E-2</v>
      </c>
      <c r="P49">
        <v>81.86</v>
      </c>
    </row>
    <row r="50" spans="1:16" x14ac:dyDescent="0.25">
      <c r="A50" t="s">
        <v>71</v>
      </c>
      <c r="B50" t="s">
        <v>17</v>
      </c>
      <c r="C50" t="s">
        <v>191</v>
      </c>
      <c r="D50">
        <v>59.3</v>
      </c>
      <c r="E50">
        <v>0</v>
      </c>
      <c r="F50">
        <v>0.49</v>
      </c>
      <c r="G50">
        <v>59.79</v>
      </c>
      <c r="H50">
        <v>27.64</v>
      </c>
      <c r="I50">
        <v>0</v>
      </c>
      <c r="J50">
        <v>0</v>
      </c>
      <c r="K50">
        <v>0</v>
      </c>
      <c r="L50">
        <v>0</v>
      </c>
      <c r="M50">
        <v>37.06</v>
      </c>
      <c r="N50">
        <v>0</v>
      </c>
      <c r="O50">
        <v>7.0000000000000007E-2</v>
      </c>
      <c r="P50">
        <v>87.43</v>
      </c>
    </row>
    <row r="51" spans="1:16" x14ac:dyDescent="0.25">
      <c r="A51" t="s">
        <v>128</v>
      </c>
      <c r="B51" t="s">
        <v>17</v>
      </c>
      <c r="C51" t="s">
        <v>194</v>
      </c>
      <c r="D51">
        <v>66.81</v>
      </c>
      <c r="E51">
        <v>0</v>
      </c>
      <c r="F51">
        <v>0.56000000000000005</v>
      </c>
      <c r="G51">
        <v>67.36</v>
      </c>
      <c r="H51">
        <v>22.46</v>
      </c>
      <c r="I51">
        <v>0</v>
      </c>
      <c r="J51">
        <v>0</v>
      </c>
      <c r="K51">
        <v>0</v>
      </c>
      <c r="L51">
        <v>0</v>
      </c>
      <c r="M51">
        <v>37.06</v>
      </c>
      <c r="N51">
        <v>0</v>
      </c>
      <c r="O51">
        <v>7.0000000000000007E-2</v>
      </c>
      <c r="P51">
        <v>89.82</v>
      </c>
    </row>
    <row r="52" spans="1:16" x14ac:dyDescent="0.25">
      <c r="A52" t="s">
        <v>43</v>
      </c>
      <c r="B52" t="s">
        <v>17</v>
      </c>
      <c r="C52" t="s">
        <v>182</v>
      </c>
      <c r="D52">
        <v>44.89</v>
      </c>
      <c r="E52">
        <v>0</v>
      </c>
      <c r="F52">
        <v>0.37</v>
      </c>
      <c r="G52">
        <v>45.26</v>
      </c>
      <c r="H52">
        <v>14.11</v>
      </c>
      <c r="I52">
        <v>0</v>
      </c>
      <c r="J52">
        <v>0</v>
      </c>
      <c r="K52">
        <v>0</v>
      </c>
      <c r="L52">
        <v>0</v>
      </c>
      <c r="M52">
        <v>37.06</v>
      </c>
      <c r="N52">
        <v>0</v>
      </c>
      <c r="O52">
        <v>7.0000000000000007E-2</v>
      </c>
      <c r="P52">
        <v>59.37</v>
      </c>
    </row>
    <row r="53" spans="1:16" x14ac:dyDescent="0.25">
      <c r="A53" t="s">
        <v>43</v>
      </c>
      <c r="B53" t="s">
        <v>17</v>
      </c>
      <c r="C53" t="s">
        <v>182</v>
      </c>
      <c r="D53">
        <v>46.19</v>
      </c>
      <c r="E53">
        <v>0</v>
      </c>
      <c r="F53">
        <v>0.38</v>
      </c>
      <c r="G53">
        <v>46.57</v>
      </c>
      <c r="H53">
        <v>14.62</v>
      </c>
      <c r="I53">
        <v>0</v>
      </c>
      <c r="J53">
        <v>0</v>
      </c>
      <c r="K53">
        <v>0</v>
      </c>
      <c r="L53">
        <v>0</v>
      </c>
      <c r="M53">
        <v>37.06</v>
      </c>
      <c r="N53">
        <v>0</v>
      </c>
      <c r="O53">
        <v>7.0000000000000007E-2</v>
      </c>
      <c r="P53">
        <v>61.19</v>
      </c>
    </row>
    <row r="54" spans="1:16" x14ac:dyDescent="0.25">
      <c r="A54" t="s">
        <v>43</v>
      </c>
      <c r="B54" t="s">
        <v>17</v>
      </c>
      <c r="C54" t="s">
        <v>182</v>
      </c>
      <c r="D54">
        <v>40.57</v>
      </c>
      <c r="E54">
        <v>0</v>
      </c>
      <c r="F54">
        <v>0.34</v>
      </c>
      <c r="G54">
        <v>40.909999999999997</v>
      </c>
      <c r="H54">
        <v>20.440000000000001</v>
      </c>
      <c r="I54">
        <v>0</v>
      </c>
      <c r="J54">
        <v>0</v>
      </c>
      <c r="K54">
        <v>0</v>
      </c>
      <c r="L54">
        <v>0</v>
      </c>
      <c r="M54">
        <v>37.06</v>
      </c>
      <c r="N54">
        <v>0</v>
      </c>
      <c r="O54">
        <v>7.0000000000000007E-2</v>
      </c>
      <c r="P54">
        <v>61.35</v>
      </c>
    </row>
    <row r="55" spans="1:16" x14ac:dyDescent="0.25">
      <c r="A55" t="s">
        <v>43</v>
      </c>
      <c r="B55" t="s">
        <v>17</v>
      </c>
      <c r="C55" t="s">
        <v>182</v>
      </c>
      <c r="D55">
        <v>41.76</v>
      </c>
      <c r="E55">
        <v>0</v>
      </c>
      <c r="F55">
        <v>0.35</v>
      </c>
      <c r="G55">
        <v>42.11</v>
      </c>
      <c r="H55">
        <v>21.43</v>
      </c>
      <c r="I55">
        <v>0</v>
      </c>
      <c r="J55">
        <v>0</v>
      </c>
      <c r="K55">
        <v>0</v>
      </c>
      <c r="L55">
        <v>0</v>
      </c>
      <c r="M55">
        <v>37.06</v>
      </c>
      <c r="N55">
        <v>0</v>
      </c>
      <c r="O55">
        <v>7.0000000000000007E-2</v>
      </c>
      <c r="P55">
        <v>63.53</v>
      </c>
    </row>
    <row r="56" spans="1:16" x14ac:dyDescent="0.25">
      <c r="A56" t="s">
        <v>43</v>
      </c>
      <c r="B56" t="s">
        <v>17</v>
      </c>
      <c r="C56" t="s">
        <v>182</v>
      </c>
      <c r="D56">
        <v>48.31</v>
      </c>
      <c r="E56">
        <v>0</v>
      </c>
      <c r="F56">
        <v>0.4</v>
      </c>
      <c r="G56">
        <v>48.72</v>
      </c>
      <c r="H56">
        <v>15.49</v>
      </c>
      <c r="I56">
        <v>0</v>
      </c>
      <c r="J56">
        <v>0</v>
      </c>
      <c r="K56">
        <v>0</v>
      </c>
      <c r="L56">
        <v>0</v>
      </c>
      <c r="M56">
        <v>37.06</v>
      </c>
      <c r="N56">
        <v>0</v>
      </c>
      <c r="O56">
        <v>7.0000000000000007E-2</v>
      </c>
      <c r="P56">
        <v>64.209999999999994</v>
      </c>
    </row>
    <row r="57" spans="1:16" x14ac:dyDescent="0.25">
      <c r="A57" t="s">
        <v>43</v>
      </c>
      <c r="B57" t="s">
        <v>17</v>
      </c>
      <c r="C57" t="s">
        <v>182</v>
      </c>
      <c r="D57">
        <v>45.74</v>
      </c>
      <c r="E57">
        <v>0</v>
      </c>
      <c r="F57">
        <v>0.38</v>
      </c>
      <c r="G57">
        <v>46.12</v>
      </c>
      <c r="H57">
        <v>21.95</v>
      </c>
      <c r="I57">
        <v>0</v>
      </c>
      <c r="J57">
        <v>0</v>
      </c>
      <c r="K57">
        <v>0</v>
      </c>
      <c r="L57">
        <v>0</v>
      </c>
      <c r="M57">
        <v>37.06</v>
      </c>
      <c r="N57">
        <v>0</v>
      </c>
      <c r="O57">
        <v>7.0000000000000007E-2</v>
      </c>
      <c r="P57">
        <v>68.069999999999993</v>
      </c>
    </row>
    <row r="58" spans="1:16" x14ac:dyDescent="0.25">
      <c r="A58" t="s">
        <v>43</v>
      </c>
      <c r="B58" t="s">
        <v>17</v>
      </c>
      <c r="C58" t="s">
        <v>182</v>
      </c>
      <c r="D58">
        <v>50.77</v>
      </c>
      <c r="E58">
        <v>0</v>
      </c>
      <c r="F58">
        <v>0.42</v>
      </c>
      <c r="G58">
        <v>51.19</v>
      </c>
      <c r="H58">
        <v>16.989999999999998</v>
      </c>
      <c r="I58">
        <v>0</v>
      </c>
      <c r="J58">
        <v>0</v>
      </c>
      <c r="K58">
        <v>0</v>
      </c>
      <c r="L58">
        <v>0</v>
      </c>
      <c r="M58">
        <v>37.06</v>
      </c>
      <c r="N58">
        <v>0</v>
      </c>
      <c r="O58">
        <v>7.0000000000000007E-2</v>
      </c>
      <c r="P58">
        <v>68.180000000000007</v>
      </c>
    </row>
    <row r="59" spans="1:16" x14ac:dyDescent="0.25">
      <c r="A59" t="s">
        <v>43</v>
      </c>
      <c r="B59" t="s">
        <v>17</v>
      </c>
      <c r="C59" t="s">
        <v>182</v>
      </c>
      <c r="D59">
        <v>47.31</v>
      </c>
      <c r="E59">
        <v>0</v>
      </c>
      <c r="F59">
        <v>0.39</v>
      </c>
      <c r="G59">
        <v>47.7</v>
      </c>
      <c r="H59">
        <v>22.92</v>
      </c>
      <c r="I59">
        <v>0</v>
      </c>
      <c r="J59">
        <v>0</v>
      </c>
      <c r="K59">
        <v>0</v>
      </c>
      <c r="L59">
        <v>0</v>
      </c>
      <c r="M59">
        <v>37.06</v>
      </c>
      <c r="N59">
        <v>0</v>
      </c>
      <c r="O59">
        <v>7.0000000000000007E-2</v>
      </c>
      <c r="P59">
        <v>70.63</v>
      </c>
    </row>
    <row r="60" spans="1:16" x14ac:dyDescent="0.25">
      <c r="A60" t="s">
        <v>43</v>
      </c>
      <c r="B60" t="s">
        <v>17</v>
      </c>
      <c r="C60" t="s">
        <v>182</v>
      </c>
      <c r="D60">
        <v>54.46</v>
      </c>
      <c r="E60">
        <v>0</v>
      </c>
      <c r="F60">
        <v>0.45</v>
      </c>
      <c r="G60">
        <v>54.91</v>
      </c>
      <c r="H60">
        <v>19.18</v>
      </c>
      <c r="I60">
        <v>0</v>
      </c>
      <c r="J60">
        <v>0</v>
      </c>
      <c r="K60">
        <v>0</v>
      </c>
      <c r="L60">
        <v>0</v>
      </c>
      <c r="M60">
        <v>37.06</v>
      </c>
      <c r="N60">
        <v>0</v>
      </c>
      <c r="O60">
        <v>7.0000000000000007E-2</v>
      </c>
      <c r="P60">
        <v>74.09</v>
      </c>
    </row>
    <row r="61" spans="1:16" x14ac:dyDescent="0.25">
      <c r="A61" t="s">
        <v>43</v>
      </c>
      <c r="B61" t="s">
        <v>17</v>
      </c>
      <c r="C61" t="s">
        <v>182</v>
      </c>
      <c r="D61">
        <v>55.62</v>
      </c>
      <c r="E61">
        <v>0</v>
      </c>
      <c r="F61">
        <v>0.46</v>
      </c>
      <c r="G61">
        <v>56.08</v>
      </c>
      <c r="H61">
        <v>26.32</v>
      </c>
      <c r="I61">
        <v>0</v>
      </c>
      <c r="J61">
        <v>0</v>
      </c>
      <c r="K61">
        <v>0</v>
      </c>
      <c r="L61">
        <v>0</v>
      </c>
      <c r="M61">
        <v>37.06</v>
      </c>
      <c r="N61">
        <v>0</v>
      </c>
      <c r="O61">
        <v>7.0000000000000007E-2</v>
      </c>
      <c r="P61">
        <v>82.4</v>
      </c>
    </row>
    <row r="62" spans="1:16" x14ac:dyDescent="0.25">
      <c r="A62" t="s">
        <v>43</v>
      </c>
      <c r="B62" t="s">
        <v>17</v>
      </c>
      <c r="C62" t="s">
        <v>182</v>
      </c>
      <c r="D62">
        <v>68.36</v>
      </c>
      <c r="E62">
        <v>0</v>
      </c>
      <c r="F62">
        <v>0.56999999999999995</v>
      </c>
      <c r="G62">
        <v>68.930000000000007</v>
      </c>
      <c r="H62">
        <v>24.66</v>
      </c>
      <c r="I62">
        <v>0</v>
      </c>
      <c r="J62">
        <v>0</v>
      </c>
      <c r="K62">
        <v>0</v>
      </c>
      <c r="L62">
        <v>0</v>
      </c>
      <c r="M62">
        <v>37.06</v>
      </c>
      <c r="N62">
        <v>0</v>
      </c>
      <c r="O62">
        <v>7.0000000000000007E-2</v>
      </c>
      <c r="P62">
        <v>93.59</v>
      </c>
    </row>
    <row r="63" spans="1:16" x14ac:dyDescent="0.25">
      <c r="A63" t="s">
        <v>43</v>
      </c>
      <c r="B63" t="s">
        <v>17</v>
      </c>
      <c r="C63" t="s">
        <v>182</v>
      </c>
      <c r="D63">
        <v>78.569999999999993</v>
      </c>
      <c r="E63">
        <v>0</v>
      </c>
      <c r="F63">
        <v>0.65</v>
      </c>
      <c r="G63">
        <v>79.22</v>
      </c>
      <c r="H63">
        <v>32.56</v>
      </c>
      <c r="I63">
        <v>0</v>
      </c>
      <c r="J63">
        <v>0</v>
      </c>
      <c r="K63">
        <v>0</v>
      </c>
      <c r="L63">
        <v>0</v>
      </c>
      <c r="M63">
        <v>37.06</v>
      </c>
      <c r="N63">
        <v>0</v>
      </c>
      <c r="O63">
        <v>7.0000000000000007E-2</v>
      </c>
      <c r="P63">
        <v>111.78</v>
      </c>
    </row>
    <row r="64" spans="1:16" x14ac:dyDescent="0.25">
      <c r="A64" t="s">
        <v>43</v>
      </c>
      <c r="B64" t="s">
        <v>17</v>
      </c>
      <c r="C64" t="s">
        <v>182</v>
      </c>
      <c r="D64">
        <v>91.37</v>
      </c>
      <c r="E64">
        <v>0</v>
      </c>
      <c r="F64">
        <v>0.76</v>
      </c>
      <c r="G64">
        <v>92.13</v>
      </c>
      <c r="H64">
        <v>27.08</v>
      </c>
      <c r="I64">
        <v>0</v>
      </c>
      <c r="J64">
        <v>0</v>
      </c>
      <c r="K64">
        <v>0</v>
      </c>
      <c r="L64">
        <v>0</v>
      </c>
      <c r="M64">
        <v>37.06</v>
      </c>
      <c r="N64">
        <v>0</v>
      </c>
      <c r="O64">
        <v>7.0000000000000007E-2</v>
      </c>
      <c r="P64">
        <v>119.21</v>
      </c>
    </row>
    <row r="65" spans="1:17" x14ac:dyDescent="0.25">
      <c r="A65" t="s">
        <v>41</v>
      </c>
      <c r="B65" t="s">
        <v>17</v>
      </c>
      <c r="C65" t="s">
        <v>200</v>
      </c>
      <c r="D65">
        <v>114.93</v>
      </c>
      <c r="E65">
        <v>0</v>
      </c>
      <c r="F65">
        <v>0.96</v>
      </c>
      <c r="G65">
        <v>115.89</v>
      </c>
      <c r="H65">
        <v>45.1</v>
      </c>
      <c r="I65">
        <v>0</v>
      </c>
      <c r="J65">
        <v>0</v>
      </c>
      <c r="K65">
        <v>0</v>
      </c>
      <c r="L65">
        <v>0</v>
      </c>
      <c r="M65">
        <v>37.06</v>
      </c>
      <c r="N65">
        <v>0</v>
      </c>
      <c r="O65">
        <v>7.0000000000000007E-2</v>
      </c>
      <c r="P65">
        <v>160.99</v>
      </c>
    </row>
    <row r="66" spans="1:17" x14ac:dyDescent="0.25">
      <c r="A66" t="s">
        <v>43</v>
      </c>
      <c r="B66" t="s">
        <v>17</v>
      </c>
      <c r="C66" t="s">
        <v>184</v>
      </c>
      <c r="D66">
        <v>43.61</v>
      </c>
      <c r="E66">
        <v>0</v>
      </c>
      <c r="F66">
        <v>0.36</v>
      </c>
      <c r="G66">
        <v>43.97</v>
      </c>
      <c r="H66">
        <v>21.65</v>
      </c>
      <c r="I66">
        <v>0</v>
      </c>
      <c r="J66">
        <v>0</v>
      </c>
      <c r="K66">
        <v>0</v>
      </c>
      <c r="L66">
        <v>0</v>
      </c>
      <c r="M66">
        <v>37.06</v>
      </c>
      <c r="N66">
        <v>0</v>
      </c>
      <c r="O66">
        <v>7.0000000000000007E-2</v>
      </c>
      <c r="P66">
        <v>65.62</v>
      </c>
    </row>
    <row r="68" spans="1:17" x14ac:dyDescent="0.25">
      <c r="C68" s="1" t="s">
        <v>58</v>
      </c>
      <c r="D68" s="11">
        <f t="shared" ref="D68:P68" si="0">AVERAGE(D2:D66)</f>
        <v>61.630461538461539</v>
      </c>
      <c r="E68" s="11">
        <f t="shared" si="0"/>
        <v>4.6153846153846149E-3</v>
      </c>
      <c r="F68" s="11">
        <f t="shared" si="0"/>
        <v>0.51261538461538469</v>
      </c>
      <c r="G68" s="11">
        <f t="shared" si="0"/>
        <v>62.147692307692303</v>
      </c>
      <c r="H68" s="11">
        <f t="shared" si="0"/>
        <v>19.410769230769233</v>
      </c>
      <c r="I68" s="11">
        <f t="shared" si="0"/>
        <v>0</v>
      </c>
      <c r="J68" s="11">
        <f t="shared" si="0"/>
        <v>0</v>
      </c>
      <c r="K68" s="11">
        <f t="shared" si="0"/>
        <v>0</v>
      </c>
      <c r="L68" s="11">
        <f t="shared" si="0"/>
        <v>0</v>
      </c>
      <c r="M68" s="11">
        <f t="shared" si="0"/>
        <v>37.05999999999996</v>
      </c>
      <c r="N68" s="11">
        <f t="shared" si="0"/>
        <v>0</v>
      </c>
      <c r="O68" s="11">
        <f t="shared" si="0"/>
        <v>6.9999999999999979E-2</v>
      </c>
      <c r="P68" s="11">
        <f t="shared" si="0"/>
        <v>81.558615384615379</v>
      </c>
    </row>
    <row r="69" spans="1:17" x14ac:dyDescent="0.25">
      <c r="C69" s="1" t="s">
        <v>59</v>
      </c>
      <c r="D69" s="11">
        <f t="shared" ref="D69:P69" si="1">_xlfn.STDEV.S(D2:D66)</f>
        <v>36.539692520205371</v>
      </c>
      <c r="E69" s="11">
        <f t="shared" si="1"/>
        <v>3.7210420376762539E-2</v>
      </c>
      <c r="F69" s="11">
        <f t="shared" si="1"/>
        <v>0.30500141866000463</v>
      </c>
      <c r="G69" s="11">
        <f t="shared" si="1"/>
        <v>36.839448615293385</v>
      </c>
      <c r="H69" s="11">
        <f t="shared" si="1"/>
        <v>10.881799068239516</v>
      </c>
      <c r="I69" s="11">
        <f t="shared" si="1"/>
        <v>0</v>
      </c>
      <c r="J69" s="11">
        <f t="shared" si="1"/>
        <v>0</v>
      </c>
      <c r="K69" s="11">
        <f t="shared" si="1"/>
        <v>0</v>
      </c>
      <c r="L69" s="11">
        <f t="shared" si="1"/>
        <v>0</v>
      </c>
      <c r="M69" s="11">
        <f t="shared" si="1"/>
        <v>4.2964340076593372E-14</v>
      </c>
      <c r="N69" s="11">
        <f t="shared" si="1"/>
        <v>0</v>
      </c>
      <c r="O69" s="11">
        <f t="shared" si="1"/>
        <v>2.797157557069881E-17</v>
      </c>
      <c r="P69" s="11">
        <f t="shared" si="1"/>
        <v>45.813837936701873</v>
      </c>
      <c r="Q69" s="11"/>
    </row>
    <row r="71" spans="1:17" x14ac:dyDescent="0.25">
      <c r="A71" s="1" t="s">
        <v>60</v>
      </c>
    </row>
    <row r="72" spans="1:17" x14ac:dyDescent="0.25">
      <c r="A72" s="7" t="s">
        <v>8</v>
      </c>
    </row>
    <row r="73" spans="1:17" x14ac:dyDescent="0.25">
      <c r="A73" t="s">
        <v>61</v>
      </c>
    </row>
  </sheetData>
  <sortState xmlns:xlrd2="http://schemas.microsoft.com/office/spreadsheetml/2017/richdata2" ref="A2:P43">
    <sortCondition ref="C2:C43"/>
  </sortState>
  <hyperlinks>
    <hyperlink ref="A72" r:id="rId1" xr:uid="{9C4FAFDD-4A31-4395-B3E1-4181870325D7}"/>
  </hyperlinks>
  <pageMargins left="0.7" right="0.7" top="0.75" bottom="0.75" header="0.3" footer="0.3"/>
  <pageSetup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7B27-6B29-443E-BA9A-331EDEAA39A5}">
  <dimension ref="A1:P15"/>
  <sheetViews>
    <sheetView workbookViewId="0">
      <selection activeCell="P10" sqref="P10"/>
    </sheetView>
  </sheetViews>
  <sheetFormatPr defaultRowHeight="15" x14ac:dyDescent="0.25"/>
  <sheetData>
    <row r="1" spans="1:16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</row>
    <row r="2" spans="1:16" x14ac:dyDescent="0.25">
      <c r="A2" t="s">
        <v>43</v>
      </c>
      <c r="B2" t="s">
        <v>20</v>
      </c>
      <c r="C2" t="s">
        <v>205</v>
      </c>
      <c r="D2">
        <v>45.08</v>
      </c>
      <c r="E2">
        <v>0</v>
      </c>
      <c r="F2">
        <v>0.12</v>
      </c>
      <c r="G2">
        <v>45.2</v>
      </c>
      <c r="H2">
        <v>16.63</v>
      </c>
      <c r="I2">
        <v>0</v>
      </c>
      <c r="J2">
        <v>0</v>
      </c>
      <c r="K2">
        <v>0</v>
      </c>
      <c r="L2">
        <v>0</v>
      </c>
      <c r="M2">
        <v>37.06</v>
      </c>
      <c r="N2">
        <v>0</v>
      </c>
      <c r="O2">
        <v>7.0000000000000007E-2</v>
      </c>
      <c r="P2">
        <v>61.83</v>
      </c>
    </row>
    <row r="3" spans="1:16" x14ac:dyDescent="0.25">
      <c r="A3" t="s">
        <v>73</v>
      </c>
      <c r="B3" t="s">
        <v>20</v>
      </c>
      <c r="C3" t="s">
        <v>206</v>
      </c>
      <c r="D3">
        <v>50.04</v>
      </c>
      <c r="E3">
        <v>0</v>
      </c>
      <c r="F3">
        <v>0.13</v>
      </c>
      <c r="G3">
        <v>50.17</v>
      </c>
      <c r="H3">
        <v>17.96</v>
      </c>
      <c r="I3">
        <v>0</v>
      </c>
      <c r="J3">
        <v>0</v>
      </c>
      <c r="K3">
        <v>0</v>
      </c>
      <c r="L3">
        <v>0</v>
      </c>
      <c r="M3">
        <v>37.06</v>
      </c>
      <c r="N3">
        <v>0</v>
      </c>
      <c r="O3">
        <v>7.0000000000000007E-2</v>
      </c>
      <c r="P3">
        <v>68.13</v>
      </c>
    </row>
    <row r="4" spans="1:16" x14ac:dyDescent="0.25">
      <c r="A4" t="s">
        <v>43</v>
      </c>
      <c r="B4" t="s">
        <v>20</v>
      </c>
      <c r="C4" t="s">
        <v>207</v>
      </c>
      <c r="D4">
        <v>68.17</v>
      </c>
      <c r="E4">
        <v>0</v>
      </c>
      <c r="F4">
        <v>0.18</v>
      </c>
      <c r="G4">
        <v>68.349999999999994</v>
      </c>
      <c r="H4">
        <v>25.19</v>
      </c>
      <c r="I4">
        <v>0</v>
      </c>
      <c r="J4">
        <v>0</v>
      </c>
      <c r="K4">
        <v>0</v>
      </c>
      <c r="L4">
        <v>0</v>
      </c>
      <c r="M4">
        <v>37.06</v>
      </c>
      <c r="N4">
        <v>0</v>
      </c>
      <c r="O4">
        <v>7.0000000000000007E-2</v>
      </c>
      <c r="P4">
        <v>93.54</v>
      </c>
    </row>
    <row r="5" spans="1:16" x14ac:dyDescent="0.25">
      <c r="A5" t="s">
        <v>73</v>
      </c>
      <c r="B5" t="s">
        <v>20</v>
      </c>
      <c r="C5" t="s">
        <v>208</v>
      </c>
      <c r="D5">
        <v>82.06</v>
      </c>
      <c r="E5">
        <v>0</v>
      </c>
      <c r="F5">
        <v>0.22</v>
      </c>
      <c r="G5">
        <v>82.27</v>
      </c>
      <c r="H5">
        <v>21.25</v>
      </c>
      <c r="I5">
        <v>0</v>
      </c>
      <c r="J5">
        <v>0</v>
      </c>
      <c r="K5">
        <v>0</v>
      </c>
      <c r="L5">
        <v>0</v>
      </c>
      <c r="M5">
        <v>37.06</v>
      </c>
      <c r="N5">
        <v>0</v>
      </c>
      <c r="O5">
        <v>7.0000000000000007E-2</v>
      </c>
      <c r="P5">
        <v>103.52</v>
      </c>
    </row>
    <row r="6" spans="1:16" x14ac:dyDescent="0.25">
      <c r="A6" t="s">
        <v>73</v>
      </c>
      <c r="B6" t="s">
        <v>20</v>
      </c>
      <c r="C6" t="s">
        <v>209</v>
      </c>
      <c r="D6">
        <v>112.74</v>
      </c>
      <c r="E6">
        <v>0</v>
      </c>
      <c r="F6">
        <v>0.3</v>
      </c>
      <c r="G6">
        <v>113.04</v>
      </c>
      <c r="H6">
        <v>23.02</v>
      </c>
      <c r="I6">
        <v>0</v>
      </c>
      <c r="J6">
        <v>0</v>
      </c>
      <c r="K6">
        <v>0</v>
      </c>
      <c r="L6">
        <v>0</v>
      </c>
      <c r="M6">
        <v>37.06</v>
      </c>
      <c r="N6">
        <v>0</v>
      </c>
      <c r="O6">
        <v>7.0000000000000007E-2</v>
      </c>
      <c r="P6">
        <v>136.06</v>
      </c>
    </row>
    <row r="7" spans="1:16" x14ac:dyDescent="0.25">
      <c r="A7" t="s">
        <v>73</v>
      </c>
      <c r="B7" t="s">
        <v>20</v>
      </c>
      <c r="C7" t="s">
        <v>210</v>
      </c>
      <c r="D7">
        <v>126.09</v>
      </c>
      <c r="E7">
        <v>0</v>
      </c>
      <c r="F7">
        <v>0.33</v>
      </c>
      <c r="G7">
        <v>126.42</v>
      </c>
      <c r="H7">
        <v>25.38</v>
      </c>
      <c r="I7">
        <v>0</v>
      </c>
      <c r="J7">
        <v>0</v>
      </c>
      <c r="K7">
        <v>0</v>
      </c>
      <c r="L7">
        <v>0</v>
      </c>
      <c r="M7">
        <v>37.06</v>
      </c>
      <c r="N7">
        <v>0</v>
      </c>
      <c r="O7">
        <v>7.0000000000000007E-2</v>
      </c>
      <c r="P7">
        <v>151.80000000000001</v>
      </c>
    </row>
    <row r="10" spans="1:16" x14ac:dyDescent="0.25">
      <c r="C10" s="1" t="s">
        <v>58</v>
      </c>
      <c r="D10" s="11">
        <f>AVERAGE(D2:D7)</f>
        <v>80.696666666666673</v>
      </c>
      <c r="E10" s="11">
        <f t="shared" ref="E10:P10" si="0">AVERAGE(E2:E7)</f>
        <v>0</v>
      </c>
      <c r="F10" s="11">
        <f t="shared" si="0"/>
        <v>0.21333333333333335</v>
      </c>
      <c r="G10" s="11">
        <f t="shared" si="0"/>
        <v>80.908333333333346</v>
      </c>
      <c r="H10" s="11">
        <f t="shared" si="0"/>
        <v>21.571666666666669</v>
      </c>
      <c r="I10" s="11">
        <f t="shared" si="0"/>
        <v>0</v>
      </c>
      <c r="J10" s="11">
        <f t="shared" si="0"/>
        <v>0</v>
      </c>
      <c r="K10" s="11">
        <f t="shared" si="0"/>
        <v>0</v>
      </c>
      <c r="L10" s="11">
        <f t="shared" si="0"/>
        <v>0</v>
      </c>
      <c r="M10" s="11">
        <f t="shared" si="0"/>
        <v>37.06</v>
      </c>
      <c r="N10" s="11">
        <f t="shared" si="0"/>
        <v>0</v>
      </c>
      <c r="O10" s="11">
        <f t="shared" si="0"/>
        <v>7.0000000000000007E-2</v>
      </c>
      <c r="P10" s="11">
        <f t="shared" si="0"/>
        <v>102.48</v>
      </c>
    </row>
    <row r="11" spans="1:16" x14ac:dyDescent="0.25">
      <c r="C11" s="1" t="s">
        <v>59</v>
      </c>
      <c r="D11" s="11">
        <f>_xlfn.STDEV.S(D2:D7)</f>
        <v>33.028727294079367</v>
      </c>
      <c r="E11" s="11">
        <f t="shared" ref="E11:P11" si="1">_xlfn.STDEV.S(E2:E7)</f>
        <v>0</v>
      </c>
      <c r="F11" s="11">
        <f t="shared" si="1"/>
        <v>8.7101473389757669E-2</v>
      </c>
      <c r="G11" s="11">
        <f t="shared" si="1"/>
        <v>33.115711930542346</v>
      </c>
      <c r="H11" s="11">
        <f t="shared" si="1"/>
        <v>3.6677263620213783</v>
      </c>
      <c r="I11" s="11">
        <f t="shared" si="1"/>
        <v>0</v>
      </c>
      <c r="J11" s="11">
        <f t="shared" si="1"/>
        <v>0</v>
      </c>
      <c r="K11" s="11">
        <f t="shared" si="1"/>
        <v>0</v>
      </c>
      <c r="L11" s="11">
        <f t="shared" si="1"/>
        <v>0</v>
      </c>
      <c r="M11" s="11">
        <f t="shared" si="1"/>
        <v>0</v>
      </c>
      <c r="N11" s="11">
        <f t="shared" si="1"/>
        <v>0</v>
      </c>
      <c r="O11" s="11">
        <f t="shared" si="1"/>
        <v>0</v>
      </c>
      <c r="P11" s="11">
        <f t="shared" si="1"/>
        <v>35.981742592598252</v>
      </c>
    </row>
    <row r="13" spans="1:16" x14ac:dyDescent="0.25">
      <c r="A13" s="1" t="s">
        <v>60</v>
      </c>
    </row>
    <row r="14" spans="1:16" x14ac:dyDescent="0.25">
      <c r="A14" s="7" t="s">
        <v>8</v>
      </c>
    </row>
    <row r="15" spans="1:16" x14ac:dyDescent="0.25">
      <c r="A15" t="s">
        <v>61</v>
      </c>
    </row>
  </sheetData>
  <hyperlinks>
    <hyperlink ref="A14" r:id="rId1" xr:uid="{F4011BDA-708C-483B-BBCE-872323A78624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D5217C-C67D-4A9A-8195-F02EAA9D1F73}"/>
</file>

<file path=customXml/itemProps2.xml><?xml version="1.0" encoding="utf-8"?>
<ds:datastoreItem xmlns:ds="http://schemas.openxmlformats.org/officeDocument/2006/customXml" ds:itemID="{F5EF1590-BD8A-4D75-8447-7786EFCCD3A7}"/>
</file>

<file path=customXml/itemProps3.xml><?xml version="1.0" encoding="utf-8"?>
<ds:datastoreItem xmlns:ds="http://schemas.openxmlformats.org/officeDocument/2006/customXml" ds:itemID="{5C80104F-DDAD-425A-B6B1-6FDEFFB2C7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ForEviews</vt:lpstr>
      <vt:lpstr>OWID_IEA_World_STEPS</vt:lpstr>
      <vt:lpstr>OWID_IEA_World_APS</vt:lpstr>
      <vt:lpstr>OWID_IEA_World_NZE</vt:lpstr>
      <vt:lpstr>EnergyPrice_IEA</vt:lpstr>
      <vt:lpstr>LCOE -IEA</vt:lpstr>
      <vt:lpstr>LCOE Coal - IEA</vt:lpstr>
      <vt:lpstr>LCOE Gas - IEA</vt:lpstr>
      <vt:lpstr>LCOE Hydro - IEA</vt:lpstr>
      <vt:lpstr>LCOE Bio - IEA</vt:lpstr>
      <vt:lpstr>LCOE Nuclear - IEA</vt:lpstr>
      <vt:lpstr>LCOE Solar - IEA</vt:lpstr>
      <vt:lpstr>LCOE Wind - IEA</vt:lpstr>
      <vt:lpstr>LCOE Geothermal - IEA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Unnada Chewpreecha</dc:creator>
  <cp:lastModifiedBy>Luis Eduardo San Martin</cp:lastModifiedBy>
  <dcterms:created xsi:type="dcterms:W3CDTF">2023-05-09T13:37:30Z</dcterms:created>
  <dcterms:modified xsi:type="dcterms:W3CDTF">2026-02-10T21:11:09Z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2026-02-10T20:21:40Z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37421d8b-443a-43e3-b577-891fe910741f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